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nco 1" sheetId="1" r:id="rId4"/>
    <sheet state="visible" name="Banco 2" sheetId="2" r:id="rId5"/>
  </sheets>
  <definedNames/>
  <calcPr/>
  <extLst>
    <ext uri="GoogleSheetsCustomDataVersion1">
      <go:sheetsCustomData xmlns:go="http://customooxmlschemas.google.com/" r:id="rId6" roundtripDataSignature="AMtx7mhtMpgyD0gDyEYYSUyBgZbn/B56bQ=="/>
    </ext>
  </extLst>
</workbook>
</file>

<file path=xl/sharedStrings.xml><?xml version="1.0" encoding="utf-8"?>
<sst xmlns="http://schemas.openxmlformats.org/spreadsheetml/2006/main" count="48" uniqueCount="23">
  <si>
    <t>VALORES REAIS</t>
  </si>
  <si>
    <t>VALORES SIMULAÇÃO</t>
  </si>
  <si>
    <t>Valor Financiado</t>
  </si>
  <si>
    <t>Valor da parcela</t>
  </si>
  <si>
    <t>Taxas</t>
  </si>
  <si>
    <t>IOF critério Price</t>
  </si>
  <si>
    <t>N. parcelas</t>
  </si>
  <si>
    <t>IOF critério VP</t>
  </si>
  <si>
    <t>taxa de juros</t>
  </si>
  <si>
    <t>IOF TOTAL</t>
  </si>
  <si>
    <t>CET</t>
  </si>
  <si>
    <t>Critério VALOR PRESENTE</t>
  </si>
  <si>
    <t>Critério PRICE</t>
  </si>
  <si>
    <t>N</t>
  </si>
  <si>
    <t>Data</t>
  </si>
  <si>
    <t>DC</t>
  </si>
  <si>
    <t>Dias acum.</t>
  </si>
  <si>
    <t>Juros per.</t>
  </si>
  <si>
    <t>VP</t>
  </si>
  <si>
    <t>IOF VP</t>
  </si>
  <si>
    <t>Amort</t>
  </si>
  <si>
    <t>Saldo</t>
  </si>
  <si>
    <t>IOF Price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</si>
</sst>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&quot;R$&quot;\ #,##0.00"/>
    <numFmt numFmtId="165" formatCode="&quot;R$&quot;\ #,##0.00;\-&quot;R$&quot;\ #,##0.00"/>
    <numFmt numFmtId="166" formatCode="0.00000%"/>
    <numFmt numFmtId="167" formatCode="0.00000"/>
    <numFmt numFmtId="168" formatCode="0.0000%"/>
  </numFmts>
  <fonts count="11">
    <font>
      <sz val="11.0"/>
      <color theme="1"/>
      <name val="Arial"/>
    </font>
    <font>
      <sz val="11.0"/>
      <color theme="1"/>
      <name val="Calibri"/>
    </font>
    <font>
      <b/>
      <sz val="11.0"/>
      <color theme="1"/>
      <name val="Calibri"/>
    </font>
    <font/>
    <font>
      <b/>
      <sz val="14.0"/>
      <color theme="1"/>
      <name val="Calibri"/>
    </font>
    <font>
      <sz val="14.0"/>
      <color theme="1"/>
      <name val="Calibri"/>
    </font>
    <font>
      <b/>
      <sz val="11.0"/>
      <color rgb="FFFF0000"/>
      <name val="Calibri"/>
    </font>
    <font>
      <b/>
      <sz val="14.0"/>
      <color rgb="FF205867"/>
      <name val="Calibri"/>
    </font>
    <font>
      <b/>
      <sz val="16.0"/>
      <color theme="1"/>
      <name val="Calibri"/>
    </font>
    <font>
      <sz val="20.0"/>
      <color theme="1"/>
      <name val="Calibri"/>
    </font>
    <font>
      <sz val="16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DE9D9"/>
        <bgColor rgb="FFFDE9D9"/>
      </patternFill>
    </fill>
    <fill>
      <patternFill patternType="solid">
        <fgColor rgb="FFB8CCE4"/>
        <bgColor rgb="FFB8CCE4"/>
      </patternFill>
    </fill>
    <fill>
      <patternFill patternType="solid">
        <fgColor rgb="FFD8D8D8"/>
        <bgColor rgb="FFD8D8D8"/>
      </patternFill>
    </fill>
    <fill>
      <patternFill patternType="solid">
        <fgColor rgb="FFFBD4B4"/>
        <bgColor rgb="FFFBD4B4"/>
      </patternFill>
    </fill>
    <fill>
      <patternFill patternType="solid">
        <fgColor rgb="FF95B3D7"/>
        <bgColor rgb="FF95B3D7"/>
      </patternFill>
    </fill>
  </fills>
  <borders count="9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4" numFmtId="0" xfId="0" applyAlignment="1" applyBorder="1" applyFont="1">
      <alignment horizontal="center"/>
    </xf>
    <xf borderId="4" fillId="0" fontId="3" numFmtId="0" xfId="0" applyBorder="1" applyFont="1"/>
    <xf borderId="0" fillId="0" fontId="4" numFmtId="0" xfId="0" applyAlignment="1" applyFont="1">
      <alignment horizontal="center"/>
    </xf>
    <xf borderId="5" fillId="0" fontId="5" numFmtId="0" xfId="0" applyAlignment="1" applyBorder="1" applyFont="1">
      <alignment horizontal="left"/>
    </xf>
    <xf borderId="5" fillId="0" fontId="5" numFmtId="164" xfId="0" applyAlignment="1" applyBorder="1" applyFont="1" applyNumberFormat="1">
      <alignment horizontal="center" readingOrder="0"/>
    </xf>
    <xf borderId="0" fillId="0" fontId="6" numFmtId="0" xfId="0" applyAlignment="1" applyFont="1">
      <alignment horizontal="center"/>
    </xf>
    <xf borderId="6" fillId="0" fontId="5" numFmtId="0" xfId="0" applyAlignment="1" applyBorder="1" applyFont="1">
      <alignment horizontal="left"/>
    </xf>
    <xf borderId="6" fillId="0" fontId="7" numFmtId="164" xfId="0" applyAlignment="1" applyBorder="1" applyFont="1" applyNumberFormat="1">
      <alignment horizontal="center"/>
    </xf>
    <xf borderId="0" fillId="0" fontId="7" numFmtId="164" xfId="0" applyAlignment="1" applyFont="1" applyNumberFormat="1">
      <alignment horizontal="center"/>
    </xf>
    <xf borderId="6" fillId="0" fontId="5" numFmtId="164" xfId="0" applyAlignment="1" applyBorder="1" applyFont="1" applyNumberFormat="1">
      <alignment horizontal="center"/>
    </xf>
    <xf borderId="6" fillId="0" fontId="7" numFmtId="165" xfId="0" applyAlignment="1" applyBorder="1" applyFont="1" applyNumberFormat="1">
      <alignment horizontal="center"/>
    </xf>
    <xf borderId="0" fillId="0" fontId="7" numFmtId="165" xfId="0" applyAlignment="1" applyFont="1" applyNumberFormat="1">
      <alignment horizontal="center"/>
    </xf>
    <xf borderId="6" fillId="0" fontId="5" numFmtId="0" xfId="0" applyAlignment="1" applyBorder="1" applyFont="1">
      <alignment horizontal="center"/>
    </xf>
    <xf borderId="6" fillId="0" fontId="5" numFmtId="165" xfId="0" applyAlignment="1" applyBorder="1" applyFont="1" applyNumberFormat="1">
      <alignment horizontal="left"/>
    </xf>
    <xf borderId="6" fillId="0" fontId="5" numFmtId="166" xfId="0" applyAlignment="1" applyBorder="1" applyFont="1" applyNumberFormat="1">
      <alignment horizontal="center"/>
    </xf>
    <xf borderId="0" fillId="0" fontId="1" numFmtId="0" xfId="0" applyAlignment="1" applyFont="1">
      <alignment horizontal="left"/>
    </xf>
    <xf borderId="0" fillId="0" fontId="6" numFmtId="165" xfId="0" applyAlignment="1" applyFont="1" applyNumberFormat="1">
      <alignment horizontal="center"/>
    </xf>
    <xf borderId="1" fillId="2" fontId="8" numFmtId="0" xfId="0" applyAlignment="1" applyBorder="1" applyFill="1" applyFont="1">
      <alignment horizontal="center"/>
    </xf>
    <xf borderId="1" fillId="3" fontId="8" numFmtId="0" xfId="0" applyAlignment="1" applyBorder="1" applyFill="1" applyFont="1">
      <alignment horizontal="center"/>
    </xf>
    <xf borderId="7" fillId="0" fontId="3" numFmtId="0" xfId="0" applyBorder="1" applyFont="1"/>
    <xf borderId="6" fillId="4" fontId="1" numFmtId="0" xfId="0" applyAlignment="1" applyBorder="1" applyFill="1" applyFont="1">
      <alignment horizontal="center"/>
    </xf>
    <xf borderId="6" fillId="4" fontId="9" numFmtId="0" xfId="0" applyAlignment="1" applyBorder="1" applyFont="1">
      <alignment horizontal="center"/>
    </xf>
    <xf borderId="8" fillId="2" fontId="9" numFmtId="0" xfId="0" applyAlignment="1" applyBorder="1" applyFont="1">
      <alignment horizontal="center"/>
    </xf>
    <xf borderId="8" fillId="3" fontId="9" numFmtId="0" xfId="0" applyAlignment="1" applyBorder="1" applyFont="1">
      <alignment horizontal="center"/>
    </xf>
    <xf borderId="6" fillId="4" fontId="10" numFmtId="0" xfId="0" applyAlignment="1" applyBorder="1" applyFont="1">
      <alignment horizontal="center"/>
    </xf>
    <xf borderId="6" fillId="4" fontId="10" numFmtId="14" xfId="0" applyAlignment="1" applyBorder="1" applyFont="1" applyNumberFormat="1">
      <alignment horizontal="center"/>
    </xf>
    <xf borderId="6" fillId="2" fontId="10" numFmtId="0" xfId="0" applyAlignment="1" applyBorder="1" applyFont="1">
      <alignment horizontal="center"/>
    </xf>
    <xf borderId="6" fillId="3" fontId="10" numFmtId="165" xfId="0" applyAlignment="1" applyBorder="1" applyFont="1" applyNumberFormat="1">
      <alignment horizontal="center"/>
    </xf>
    <xf borderId="0" fillId="0" fontId="10" numFmtId="0" xfId="0" applyAlignment="1" applyFont="1">
      <alignment horizontal="center"/>
    </xf>
    <xf borderId="6" fillId="4" fontId="10" numFmtId="167" xfId="0" applyAlignment="1" applyBorder="1" applyFont="1" applyNumberFormat="1">
      <alignment horizontal="center"/>
    </xf>
    <xf borderId="6" fillId="2" fontId="10" numFmtId="167" xfId="0" applyAlignment="1" applyBorder="1" applyFont="1" applyNumberFormat="1">
      <alignment horizontal="center"/>
    </xf>
    <xf borderId="6" fillId="2" fontId="10" numFmtId="165" xfId="0" applyAlignment="1" applyBorder="1" applyFont="1" applyNumberFormat="1">
      <alignment horizontal="center"/>
    </xf>
    <xf borderId="0" fillId="0" fontId="10" numFmtId="168" xfId="0" applyAlignment="1" applyFont="1" applyNumberFormat="1">
      <alignment horizontal="center"/>
    </xf>
    <xf borderId="5" fillId="0" fontId="1" numFmtId="0" xfId="0" applyAlignment="1" applyBorder="1" applyFont="1">
      <alignment horizontal="left"/>
    </xf>
    <xf borderId="5" fillId="0" fontId="1" numFmtId="0" xfId="0" applyAlignment="1" applyBorder="1" applyFont="1">
      <alignment horizontal="center"/>
    </xf>
    <xf borderId="6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6" fillId="0" fontId="1" numFmtId="166" xfId="0" applyAlignment="1" applyBorder="1" applyFont="1" applyNumberFormat="1">
      <alignment horizontal="center"/>
    </xf>
    <xf borderId="6" fillId="0" fontId="1" numFmtId="164" xfId="0" applyAlignment="1" applyBorder="1" applyFont="1" applyNumberFormat="1">
      <alignment horizontal="center"/>
    </xf>
    <xf borderId="1" fillId="5" fontId="8" numFmtId="0" xfId="0" applyAlignment="1" applyBorder="1" applyFill="1" applyFont="1">
      <alignment horizontal="center"/>
    </xf>
    <xf borderId="1" fillId="6" fontId="8" numFmtId="0" xfId="0" applyAlignment="1" applyBorder="1" applyFill="1" applyFont="1">
      <alignment horizontal="center"/>
    </xf>
    <xf borderId="6" fillId="5" fontId="9" numFmtId="0" xfId="0" applyAlignment="1" applyBorder="1" applyFont="1">
      <alignment horizontal="center"/>
    </xf>
    <xf borderId="6" fillId="6" fontId="9" numFmtId="0" xfId="0" applyAlignment="1" applyBorder="1" applyFont="1">
      <alignment horizontal="center"/>
    </xf>
    <xf borderId="6" fillId="5" fontId="10" numFmtId="0" xfId="0" applyAlignment="1" applyBorder="1" applyFont="1">
      <alignment horizontal="center"/>
    </xf>
    <xf borderId="6" fillId="6" fontId="10" numFmtId="165" xfId="0" applyAlignment="1" applyBorder="1" applyFont="1" applyNumberFormat="1">
      <alignment horizontal="center"/>
    </xf>
    <xf borderId="6" fillId="5" fontId="10" numFmtId="167" xfId="0" applyAlignment="1" applyBorder="1" applyFont="1" applyNumberFormat="1">
      <alignment horizontal="center"/>
    </xf>
    <xf borderId="6" fillId="5" fontId="10" numFmtId="165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0"/>
    <col customWidth="1" min="2" max="2" width="19.0"/>
    <col customWidth="1" min="3" max="3" width="14.25"/>
    <col customWidth="1" min="4" max="4" width="16.63"/>
    <col customWidth="1" min="5" max="5" width="16.88"/>
    <col customWidth="1" min="6" max="7" width="14.75"/>
    <col customWidth="1" min="8" max="8" width="12.13"/>
    <col customWidth="1" min="9" max="9" width="15.63"/>
    <col customWidth="1" min="10" max="10" width="13.25"/>
    <col customWidth="1" min="11" max="11" width="15.25"/>
    <col customWidth="1" min="12" max="12" width="8.0"/>
    <col customWidth="1" min="13" max="26" width="7.63"/>
  </cols>
  <sheetData>
    <row r="1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3" t="s">
        <v>0</v>
      </c>
      <c r="C2" s="4"/>
      <c r="D2" s="1"/>
      <c r="E2" s="5" t="s">
        <v>1</v>
      </c>
      <c r="F2" s="6"/>
      <c r="G2" s="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8" t="s">
        <v>2</v>
      </c>
      <c r="C3" s="9">
        <v>40000.0</v>
      </c>
      <c r="D3" s="10"/>
      <c r="E3" s="11" t="s">
        <v>3</v>
      </c>
      <c r="F3" s="12">
        <v>495.6316202620673</v>
      </c>
      <c r="G3" s="1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1" t="s">
        <v>4</v>
      </c>
      <c r="C4" s="14">
        <v>980.0</v>
      </c>
      <c r="D4" s="10"/>
      <c r="E4" s="11" t="s">
        <v>5</v>
      </c>
      <c r="F4" s="15">
        <f>SUM(J14:J73)</f>
        <v>-1044.319292</v>
      </c>
      <c r="G4" s="1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1" t="s">
        <v>6</v>
      </c>
      <c r="C5" s="17">
        <v>60.0</v>
      </c>
      <c r="D5" s="10"/>
      <c r="E5" s="18" t="s">
        <v>7</v>
      </c>
      <c r="F5" s="15">
        <f>SUM(G14:G73)</f>
        <v>267.562768</v>
      </c>
      <c r="G5" s="1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1" t="s">
        <v>8</v>
      </c>
      <c r="C6" s="19">
        <v>0.022832</v>
      </c>
      <c r="D6" s="10"/>
      <c r="E6" s="20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1" t="s">
        <v>3</v>
      </c>
      <c r="C7" s="14">
        <v>500.0</v>
      </c>
      <c r="D7" s="1"/>
      <c r="E7" s="2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1" t="s">
        <v>9</v>
      </c>
      <c r="C8" s="14">
        <v>267.57</v>
      </c>
      <c r="D8" s="21"/>
      <c r="E8" s="2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1" t="s">
        <v>10</v>
      </c>
      <c r="C9" s="19">
        <v>0.0263</v>
      </c>
      <c r="D9" s="10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20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1"/>
      <c r="D11" s="1"/>
      <c r="E11" s="1"/>
      <c r="F11" s="22" t="s">
        <v>11</v>
      </c>
      <c r="G11" s="4"/>
      <c r="H11" s="23" t="s">
        <v>12</v>
      </c>
      <c r="I11" s="24"/>
      <c r="J11" s="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13</v>
      </c>
      <c r="B12" s="26" t="s">
        <v>14</v>
      </c>
      <c r="C12" s="26" t="s">
        <v>15</v>
      </c>
      <c r="D12" s="26" t="s">
        <v>16</v>
      </c>
      <c r="E12" s="26" t="s">
        <v>17</v>
      </c>
      <c r="F12" s="27" t="s">
        <v>18</v>
      </c>
      <c r="G12" s="27" t="s">
        <v>19</v>
      </c>
      <c r="H12" s="28" t="s">
        <v>20</v>
      </c>
      <c r="I12" s="28" t="s">
        <v>21</v>
      </c>
      <c r="J12" s="28" t="s">
        <v>22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3.25" customHeight="1">
      <c r="A13" s="29">
        <v>0.0</v>
      </c>
      <c r="B13" s="30">
        <v>41074.0</v>
      </c>
      <c r="C13" s="29"/>
      <c r="D13" s="29"/>
      <c r="E13" s="29"/>
      <c r="F13" s="31"/>
      <c r="G13" s="31"/>
      <c r="H13" s="32"/>
      <c r="I13" s="32">
        <f>C3+C4</f>
        <v>40980</v>
      </c>
      <c r="J13" s="32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ht="23.25" customHeight="1">
      <c r="A14" s="29">
        <v>1.0</v>
      </c>
      <c r="B14" s="30">
        <v>41104.0</v>
      </c>
      <c r="C14" s="29">
        <f t="shared" ref="C14:C73" si="1">B14-B13</f>
        <v>30</v>
      </c>
      <c r="D14" s="29">
        <f>C14</f>
        <v>30</v>
      </c>
      <c r="E14" s="34">
        <f t="shared" ref="E14:E73" si="2">((1+$C$6)^(C14/30))-1</f>
        <v>0.022832</v>
      </c>
      <c r="F14" s="35">
        <f t="shared" ref="F14:F73" si="3">$C$7/((1+$C$6)^A14)</f>
        <v>488.8388318</v>
      </c>
      <c r="G14" s="36">
        <f t="shared" ref="G14:G73" si="4">F14*(0.0038+0.000041*(MIN(365,D14)))</f>
        <v>2.458859324</v>
      </c>
      <c r="H14" s="32">
        <f t="shared" ref="H14:H73" si="5">$F$3-(I13*E14)</f>
        <v>-440.0237397</v>
      </c>
      <c r="I14" s="32">
        <f t="shared" ref="I14:I73" si="6">I13-H14</f>
        <v>41420.02374</v>
      </c>
      <c r="J14" s="32">
        <f t="shared" ref="J14:J73" si="7">H14*(0.0038+0.000041*(MIN(365,D14)))</f>
        <v>-2.213319411</v>
      </c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ht="23.25" customHeight="1">
      <c r="A15" s="29">
        <v>2.0</v>
      </c>
      <c r="B15" s="30">
        <v>41135.0</v>
      </c>
      <c r="C15" s="29">
        <f t="shared" si="1"/>
        <v>31</v>
      </c>
      <c r="D15" s="29">
        <f t="shared" ref="D15:D73" si="8">D14+C15</f>
        <v>61</v>
      </c>
      <c r="E15" s="34">
        <f t="shared" si="2"/>
        <v>0.0236019793</v>
      </c>
      <c r="F15" s="35">
        <f t="shared" si="3"/>
        <v>477.9268069</v>
      </c>
      <c r="G15" s="36">
        <f t="shared" si="4"/>
        <v>3.011416811</v>
      </c>
      <c r="H15" s="32">
        <f t="shared" si="5"/>
        <v>-481.9629225</v>
      </c>
      <c r="I15" s="32">
        <f t="shared" si="6"/>
        <v>41901.98666</v>
      </c>
      <c r="J15" s="32">
        <f t="shared" si="7"/>
        <v>-3.036848375</v>
      </c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ht="23.25" customHeight="1">
      <c r="A16" s="29">
        <v>3.0</v>
      </c>
      <c r="B16" s="30">
        <v>41166.0</v>
      </c>
      <c r="C16" s="29">
        <f t="shared" si="1"/>
        <v>31</v>
      </c>
      <c r="D16" s="29">
        <f t="shared" si="8"/>
        <v>92</v>
      </c>
      <c r="E16" s="34">
        <f t="shared" si="2"/>
        <v>0.0236019793</v>
      </c>
      <c r="F16" s="35">
        <f t="shared" si="3"/>
        <v>467.258364</v>
      </c>
      <c r="G16" s="36">
        <f t="shared" si="4"/>
        <v>3.538080332</v>
      </c>
      <c r="H16" s="32">
        <f t="shared" si="5"/>
        <v>-493.3382014</v>
      </c>
      <c r="I16" s="32">
        <f t="shared" si="6"/>
        <v>42395.32486</v>
      </c>
      <c r="J16" s="32">
        <f t="shared" si="7"/>
        <v>-3.735556861</v>
      </c>
      <c r="K16" s="33"/>
      <c r="L16" s="37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ht="23.25" customHeight="1">
      <c r="A17" s="29">
        <v>4.0</v>
      </c>
      <c r="B17" s="30">
        <v>41196.0</v>
      </c>
      <c r="C17" s="29">
        <f t="shared" si="1"/>
        <v>30</v>
      </c>
      <c r="D17" s="29">
        <f t="shared" si="8"/>
        <v>122</v>
      </c>
      <c r="E17" s="34">
        <f t="shared" si="2"/>
        <v>0.022832</v>
      </c>
      <c r="F17" s="35">
        <f t="shared" si="3"/>
        <v>456.8280656</v>
      </c>
      <c r="G17" s="36">
        <f t="shared" si="4"/>
        <v>4.021000633</v>
      </c>
      <c r="H17" s="32">
        <f t="shared" si="5"/>
        <v>-472.338437</v>
      </c>
      <c r="I17" s="32">
        <f t="shared" si="6"/>
        <v>42867.6633</v>
      </c>
      <c r="J17" s="32">
        <f t="shared" si="7"/>
        <v>-4.157522923</v>
      </c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ht="23.25" customHeight="1">
      <c r="A18" s="29">
        <v>5.0</v>
      </c>
      <c r="B18" s="30">
        <v>41227.0</v>
      </c>
      <c r="C18" s="29">
        <f t="shared" si="1"/>
        <v>31</v>
      </c>
      <c r="D18" s="29">
        <f t="shared" si="8"/>
        <v>153</v>
      </c>
      <c r="E18" s="34">
        <f t="shared" si="2"/>
        <v>0.0236019793</v>
      </c>
      <c r="F18" s="35">
        <f t="shared" si="3"/>
        <v>446.6305958</v>
      </c>
      <c r="G18" s="36">
        <f t="shared" si="4"/>
        <v>4.498909992</v>
      </c>
      <c r="H18" s="32">
        <f t="shared" si="5"/>
        <v>-516.1300814</v>
      </c>
      <c r="I18" s="32">
        <f t="shared" si="6"/>
        <v>43383.79338</v>
      </c>
      <c r="J18" s="32">
        <f t="shared" si="7"/>
        <v>-5.19897831</v>
      </c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ht="23.25" customHeight="1">
      <c r="A19" s="29">
        <v>6.0</v>
      </c>
      <c r="B19" s="30">
        <v>41257.0</v>
      </c>
      <c r="C19" s="29">
        <f t="shared" si="1"/>
        <v>30</v>
      </c>
      <c r="D19" s="29">
        <f t="shared" si="8"/>
        <v>183</v>
      </c>
      <c r="E19" s="34">
        <f t="shared" si="2"/>
        <v>0.022832</v>
      </c>
      <c r="F19" s="35">
        <f t="shared" si="3"/>
        <v>436.6607574</v>
      </c>
      <c r="G19" s="36">
        <f t="shared" si="4"/>
        <v>4.935576541</v>
      </c>
      <c r="H19" s="32">
        <f t="shared" si="5"/>
        <v>-494.9071502</v>
      </c>
      <c r="I19" s="32">
        <f t="shared" si="6"/>
        <v>43878.70053</v>
      </c>
      <c r="J19" s="32">
        <f t="shared" si="7"/>
        <v>-5.593935519</v>
      </c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ht="23.25" customHeight="1">
      <c r="A20" s="29">
        <v>7.0</v>
      </c>
      <c r="B20" s="30">
        <v>41288.0</v>
      </c>
      <c r="C20" s="29">
        <f t="shared" si="1"/>
        <v>31</v>
      </c>
      <c r="D20" s="29">
        <f t="shared" si="8"/>
        <v>214</v>
      </c>
      <c r="E20" s="34">
        <f t="shared" si="2"/>
        <v>0.0236019793</v>
      </c>
      <c r="F20" s="35">
        <f t="shared" si="3"/>
        <v>426.9134691</v>
      </c>
      <c r="G20" s="36">
        <f t="shared" si="4"/>
        <v>5.36800996</v>
      </c>
      <c r="H20" s="32">
        <f t="shared" si="5"/>
        <v>-539.9925612</v>
      </c>
      <c r="I20" s="32">
        <f t="shared" si="6"/>
        <v>44418.69309</v>
      </c>
      <c r="J20" s="32">
        <f t="shared" si="7"/>
        <v>-6.789866465</v>
      </c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ht="23.25" customHeight="1">
      <c r="A21" s="29">
        <v>8.0</v>
      </c>
      <c r="B21" s="30">
        <v>41319.0</v>
      </c>
      <c r="C21" s="29">
        <f t="shared" si="1"/>
        <v>31</v>
      </c>
      <c r="D21" s="29">
        <f t="shared" si="8"/>
        <v>245</v>
      </c>
      <c r="E21" s="34">
        <f t="shared" si="2"/>
        <v>0.0236019793</v>
      </c>
      <c r="F21" s="35">
        <f t="shared" si="3"/>
        <v>417.383763</v>
      </c>
      <c r="G21" s="36">
        <f t="shared" si="4"/>
        <v>5.778678199</v>
      </c>
      <c r="H21" s="32">
        <f t="shared" si="5"/>
        <v>-552.7374545</v>
      </c>
      <c r="I21" s="32">
        <f t="shared" si="6"/>
        <v>44971.43055</v>
      </c>
      <c r="J21" s="32">
        <f t="shared" si="7"/>
        <v>-7.652650057</v>
      </c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ht="23.25" customHeight="1">
      <c r="A22" s="29">
        <v>9.0</v>
      </c>
      <c r="B22" s="30">
        <v>41347.0</v>
      </c>
      <c r="C22" s="29">
        <f t="shared" si="1"/>
        <v>28</v>
      </c>
      <c r="D22" s="29">
        <f t="shared" si="8"/>
        <v>273</v>
      </c>
      <c r="E22" s="34">
        <f t="shared" si="2"/>
        <v>0.02129377857</v>
      </c>
      <c r="F22" s="35">
        <f t="shared" si="3"/>
        <v>408.0667822</v>
      </c>
      <c r="G22" s="36">
        <f t="shared" si="4"/>
        <v>6.118145266</v>
      </c>
      <c r="H22" s="32">
        <f t="shared" si="5"/>
        <v>-461.9800636</v>
      </c>
      <c r="I22" s="32">
        <f t="shared" si="6"/>
        <v>45433.41061</v>
      </c>
      <c r="J22" s="32">
        <f t="shared" si="7"/>
        <v>-6.926467094</v>
      </c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ht="23.25" customHeight="1">
      <c r="A23" s="29">
        <v>10.0</v>
      </c>
      <c r="B23" s="30">
        <v>41378.0</v>
      </c>
      <c r="C23" s="29">
        <f t="shared" si="1"/>
        <v>31</v>
      </c>
      <c r="D23" s="29">
        <f t="shared" si="8"/>
        <v>304</v>
      </c>
      <c r="E23" s="34">
        <f t="shared" si="2"/>
        <v>0.0236019793</v>
      </c>
      <c r="F23" s="35">
        <f t="shared" si="3"/>
        <v>398.9577782</v>
      </c>
      <c r="G23" s="36">
        <f t="shared" si="4"/>
        <v>6.488649305</v>
      </c>
      <c r="H23" s="32">
        <f t="shared" si="5"/>
        <v>-576.6867963</v>
      </c>
      <c r="I23" s="32">
        <f t="shared" si="6"/>
        <v>46010.09741</v>
      </c>
      <c r="J23" s="32">
        <f t="shared" si="7"/>
        <v>-9.379234056</v>
      </c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ht="23.25" customHeight="1">
      <c r="A24" s="29">
        <v>11.0</v>
      </c>
      <c r="B24" s="30">
        <v>41408.0</v>
      </c>
      <c r="C24" s="29">
        <f t="shared" si="1"/>
        <v>30</v>
      </c>
      <c r="D24" s="29">
        <f t="shared" si="8"/>
        <v>334</v>
      </c>
      <c r="E24" s="34">
        <f t="shared" si="2"/>
        <v>0.022832</v>
      </c>
      <c r="F24" s="35">
        <f t="shared" si="3"/>
        <v>390.0521085</v>
      </c>
      <c r="G24" s="36">
        <f t="shared" si="4"/>
        <v>6.823571586</v>
      </c>
      <c r="H24" s="32">
        <f t="shared" si="5"/>
        <v>-554.8709238</v>
      </c>
      <c r="I24" s="32">
        <f t="shared" si="6"/>
        <v>46564.96833</v>
      </c>
      <c r="J24" s="32">
        <f t="shared" si="7"/>
        <v>-9.70691194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ht="23.25" customHeight="1">
      <c r="A25" s="29">
        <v>12.0</v>
      </c>
      <c r="B25" s="30">
        <v>41439.0</v>
      </c>
      <c r="C25" s="29">
        <f t="shared" si="1"/>
        <v>31</v>
      </c>
      <c r="D25" s="29">
        <f t="shared" si="8"/>
        <v>365</v>
      </c>
      <c r="E25" s="34">
        <f t="shared" si="2"/>
        <v>0.0236019793</v>
      </c>
      <c r="F25" s="35">
        <f t="shared" si="3"/>
        <v>381.3452341</v>
      </c>
      <c r="G25" s="36">
        <f t="shared" si="4"/>
        <v>7.155943318</v>
      </c>
      <c r="H25" s="32">
        <f t="shared" si="5"/>
        <v>-603.3937982</v>
      </c>
      <c r="I25" s="32">
        <f t="shared" si="6"/>
        <v>47168.36213</v>
      </c>
      <c r="J25" s="32">
        <f t="shared" si="7"/>
        <v>-11.32268462</v>
      </c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ht="23.25" customHeight="1">
      <c r="A26" s="29">
        <v>13.0</v>
      </c>
      <c r="B26" s="30">
        <v>41469.0</v>
      </c>
      <c r="C26" s="29">
        <f t="shared" si="1"/>
        <v>30</v>
      </c>
      <c r="D26" s="29">
        <f t="shared" si="8"/>
        <v>395</v>
      </c>
      <c r="E26" s="34">
        <f t="shared" si="2"/>
        <v>0.022832</v>
      </c>
      <c r="F26" s="35">
        <f t="shared" si="3"/>
        <v>372.8327175</v>
      </c>
      <c r="G26" s="36">
        <f t="shared" si="4"/>
        <v>6.996205944</v>
      </c>
      <c r="H26" s="32">
        <f t="shared" si="5"/>
        <v>-581.3164239</v>
      </c>
      <c r="I26" s="32">
        <f t="shared" si="6"/>
        <v>47749.67855</v>
      </c>
      <c r="J26" s="32">
        <f t="shared" si="7"/>
        <v>-10.90840269</v>
      </c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ht="23.25" customHeight="1">
      <c r="A27" s="29">
        <v>14.0</v>
      </c>
      <c r="B27" s="30">
        <v>41500.0</v>
      </c>
      <c r="C27" s="29">
        <f t="shared" si="1"/>
        <v>31</v>
      </c>
      <c r="D27" s="29">
        <f t="shared" si="8"/>
        <v>426</v>
      </c>
      <c r="E27" s="34">
        <f t="shared" si="2"/>
        <v>0.0236019793</v>
      </c>
      <c r="F27" s="35">
        <f t="shared" si="3"/>
        <v>364.5102202</v>
      </c>
      <c r="G27" s="36">
        <f t="shared" si="4"/>
        <v>6.840034281</v>
      </c>
      <c r="H27" s="32">
        <f t="shared" si="5"/>
        <v>-631.3553044</v>
      </c>
      <c r="I27" s="32">
        <f t="shared" si="6"/>
        <v>48381.03386</v>
      </c>
      <c r="J27" s="32">
        <f t="shared" si="7"/>
        <v>-11.84738229</v>
      </c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ht="23.25" customHeight="1">
      <c r="A28" s="29">
        <v>15.0</v>
      </c>
      <c r="B28" s="30">
        <v>41531.0</v>
      </c>
      <c r="C28" s="29">
        <f t="shared" si="1"/>
        <v>31</v>
      </c>
      <c r="D28" s="29">
        <f t="shared" si="8"/>
        <v>457</v>
      </c>
      <c r="E28" s="34">
        <f t="shared" si="2"/>
        <v>0.0236019793</v>
      </c>
      <c r="F28" s="35">
        <f t="shared" si="3"/>
        <v>356.3735004</v>
      </c>
      <c r="G28" s="36">
        <f t="shared" si="4"/>
        <v>6.687348735</v>
      </c>
      <c r="H28" s="32">
        <f t="shared" si="5"/>
        <v>-646.2565392</v>
      </c>
      <c r="I28" s="32">
        <f t="shared" si="6"/>
        <v>49027.2904</v>
      </c>
      <c r="J28" s="32">
        <f t="shared" si="7"/>
        <v>-12.12700396</v>
      </c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ht="23.25" customHeight="1">
      <c r="A29" s="29">
        <v>16.0</v>
      </c>
      <c r="B29" s="30">
        <v>41561.0</v>
      </c>
      <c r="C29" s="29">
        <f t="shared" si="1"/>
        <v>30</v>
      </c>
      <c r="D29" s="29">
        <f t="shared" si="8"/>
        <v>487</v>
      </c>
      <c r="E29" s="34">
        <f t="shared" si="2"/>
        <v>0.022832</v>
      </c>
      <c r="F29" s="35">
        <f t="shared" si="3"/>
        <v>348.4184112</v>
      </c>
      <c r="G29" s="36">
        <f t="shared" si="4"/>
        <v>6.538071487</v>
      </c>
      <c r="H29" s="32">
        <f t="shared" si="5"/>
        <v>-623.7594741</v>
      </c>
      <c r="I29" s="32">
        <f t="shared" si="6"/>
        <v>49651.04987</v>
      </c>
      <c r="J29" s="32">
        <f t="shared" si="7"/>
        <v>-11.70484653</v>
      </c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ht="23.25" customHeight="1">
      <c r="A30" s="29">
        <v>17.0</v>
      </c>
      <c r="B30" s="30">
        <v>41592.0</v>
      </c>
      <c r="C30" s="29">
        <f t="shared" si="1"/>
        <v>31</v>
      </c>
      <c r="D30" s="29">
        <f t="shared" si="8"/>
        <v>518</v>
      </c>
      <c r="E30" s="34">
        <f t="shared" si="2"/>
        <v>0.0236019793</v>
      </c>
      <c r="F30" s="35">
        <f t="shared" si="3"/>
        <v>340.6408982</v>
      </c>
      <c r="G30" s="36">
        <f t="shared" si="4"/>
        <v>6.392126455</v>
      </c>
      <c r="H30" s="32">
        <f t="shared" si="5"/>
        <v>-676.2314308</v>
      </c>
      <c r="I30" s="32">
        <f t="shared" si="6"/>
        <v>50327.2813</v>
      </c>
      <c r="J30" s="32">
        <f t="shared" si="7"/>
        <v>-12.6894828</v>
      </c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ht="23.25" customHeight="1">
      <c r="A31" s="29">
        <v>18.0</v>
      </c>
      <c r="B31" s="30">
        <v>41622.0</v>
      </c>
      <c r="C31" s="29">
        <f t="shared" si="1"/>
        <v>30</v>
      </c>
      <c r="D31" s="29">
        <f t="shared" si="8"/>
        <v>548</v>
      </c>
      <c r="E31" s="34">
        <f t="shared" si="2"/>
        <v>0.022832</v>
      </c>
      <c r="F31" s="35">
        <f t="shared" si="3"/>
        <v>333.0369975</v>
      </c>
      <c r="G31" s="36">
        <f t="shared" si="4"/>
        <v>6.249439258</v>
      </c>
      <c r="H31" s="32">
        <f t="shared" si="5"/>
        <v>-653.4408664</v>
      </c>
      <c r="I31" s="32">
        <f t="shared" si="6"/>
        <v>50980.72217</v>
      </c>
      <c r="J31" s="32">
        <f t="shared" si="7"/>
        <v>-12.26181786</v>
      </c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ht="23.25" customHeight="1">
      <c r="A32" s="29">
        <v>19.0</v>
      </c>
      <c r="B32" s="30">
        <v>41653.0</v>
      </c>
      <c r="C32" s="29">
        <f t="shared" si="1"/>
        <v>31</v>
      </c>
      <c r="D32" s="29">
        <f t="shared" si="8"/>
        <v>579</v>
      </c>
      <c r="E32" s="34">
        <f t="shared" si="2"/>
        <v>0.0236019793</v>
      </c>
      <c r="F32" s="35">
        <f t="shared" si="3"/>
        <v>325.6028336</v>
      </c>
      <c r="G32" s="36">
        <f t="shared" si="4"/>
        <v>6.109937173</v>
      </c>
      <c r="H32" s="32">
        <f t="shared" si="5"/>
        <v>-707.6143289</v>
      </c>
      <c r="I32" s="32">
        <f t="shared" si="6"/>
        <v>51688.3365</v>
      </c>
      <c r="J32" s="32">
        <f t="shared" si="7"/>
        <v>-13.27838288</v>
      </c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ht="23.25" customHeight="1">
      <c r="A33" s="29">
        <v>20.0</v>
      </c>
      <c r="B33" s="30">
        <v>41684.0</v>
      </c>
      <c r="C33" s="29">
        <f t="shared" si="1"/>
        <v>31</v>
      </c>
      <c r="D33" s="29">
        <f t="shared" si="8"/>
        <v>610</v>
      </c>
      <c r="E33" s="34">
        <f t="shared" si="2"/>
        <v>0.0236019793</v>
      </c>
      <c r="F33" s="35">
        <f t="shared" si="3"/>
        <v>318.3346176</v>
      </c>
      <c r="G33" s="36">
        <f t="shared" si="4"/>
        <v>5.9735491</v>
      </c>
      <c r="H33" s="32">
        <f t="shared" si="5"/>
        <v>-724.3154276</v>
      </c>
      <c r="I33" s="32">
        <f t="shared" si="6"/>
        <v>52412.65193</v>
      </c>
      <c r="J33" s="32">
        <f t="shared" si="7"/>
        <v>-13.591779</v>
      </c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ht="23.25" customHeight="1">
      <c r="A34" s="29">
        <v>21.0</v>
      </c>
      <c r="B34" s="30">
        <v>41712.0</v>
      </c>
      <c r="C34" s="29">
        <f t="shared" si="1"/>
        <v>28</v>
      </c>
      <c r="D34" s="29">
        <f t="shared" si="8"/>
        <v>638</v>
      </c>
      <c r="E34" s="34">
        <f t="shared" si="2"/>
        <v>0.02129377857</v>
      </c>
      <c r="F34" s="35">
        <f t="shared" si="3"/>
        <v>311.2286452</v>
      </c>
      <c r="G34" s="36">
        <f t="shared" si="4"/>
        <v>5.840205527</v>
      </c>
      <c r="H34" s="32">
        <f t="shared" si="5"/>
        <v>-620.4317839</v>
      </c>
      <c r="I34" s="32">
        <f t="shared" si="6"/>
        <v>53033.08371</v>
      </c>
      <c r="J34" s="32">
        <f t="shared" si="7"/>
        <v>-11.64240242</v>
      </c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ht="23.25" customHeight="1">
      <c r="A35" s="29">
        <v>22.0</v>
      </c>
      <c r="B35" s="30">
        <v>41743.0</v>
      </c>
      <c r="C35" s="29">
        <f t="shared" si="1"/>
        <v>31</v>
      </c>
      <c r="D35" s="29">
        <f t="shared" si="8"/>
        <v>669</v>
      </c>
      <c r="E35" s="34">
        <f t="shared" si="2"/>
        <v>0.0236019793</v>
      </c>
      <c r="F35" s="35">
        <f t="shared" si="3"/>
        <v>304.2812947</v>
      </c>
      <c r="G35" s="36">
        <f t="shared" si="4"/>
        <v>5.709838495</v>
      </c>
      <c r="H35" s="32">
        <f t="shared" si="5"/>
        <v>-756.0541234</v>
      </c>
      <c r="I35" s="32">
        <f t="shared" si="6"/>
        <v>53789.13783</v>
      </c>
      <c r="J35" s="32">
        <f t="shared" si="7"/>
        <v>-14.18735563</v>
      </c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ht="23.25" customHeight="1">
      <c r="A36" s="29">
        <v>23.0</v>
      </c>
      <c r="B36" s="30">
        <v>41773.0</v>
      </c>
      <c r="C36" s="29">
        <f t="shared" si="1"/>
        <v>30</v>
      </c>
      <c r="D36" s="29">
        <f t="shared" si="8"/>
        <v>699</v>
      </c>
      <c r="E36" s="34">
        <f t="shared" si="2"/>
        <v>0.022832</v>
      </c>
      <c r="F36" s="35">
        <f t="shared" si="3"/>
        <v>297.4890253</v>
      </c>
      <c r="G36" s="36">
        <f t="shared" si="4"/>
        <v>5.582381559</v>
      </c>
      <c r="H36" s="32">
        <f t="shared" si="5"/>
        <v>-732.4819747</v>
      </c>
      <c r="I36" s="32">
        <f t="shared" si="6"/>
        <v>54521.61981</v>
      </c>
      <c r="J36" s="32">
        <f t="shared" si="7"/>
        <v>-13.74502426</v>
      </c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ht="23.25" customHeight="1">
      <c r="A37" s="29">
        <v>24.0</v>
      </c>
      <c r="B37" s="30">
        <v>41804.0</v>
      </c>
      <c r="C37" s="29">
        <f t="shared" si="1"/>
        <v>31</v>
      </c>
      <c r="D37" s="29">
        <f t="shared" si="8"/>
        <v>730</v>
      </c>
      <c r="E37" s="34">
        <f t="shared" si="2"/>
        <v>0.0236019793</v>
      </c>
      <c r="F37" s="35">
        <f t="shared" si="3"/>
        <v>290.8483752</v>
      </c>
      <c r="G37" s="36">
        <f t="shared" si="4"/>
        <v>5.45776976</v>
      </c>
      <c r="H37" s="32">
        <f t="shared" si="5"/>
        <v>-791.1865216</v>
      </c>
      <c r="I37" s="32">
        <f t="shared" si="6"/>
        <v>55312.80633</v>
      </c>
      <c r="J37" s="32">
        <f t="shared" si="7"/>
        <v>-14.84661508</v>
      </c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ht="23.25" customHeight="1">
      <c r="A38" s="29">
        <v>25.0</v>
      </c>
      <c r="B38" s="30">
        <v>41834.0</v>
      </c>
      <c r="C38" s="29">
        <f t="shared" si="1"/>
        <v>30</v>
      </c>
      <c r="D38" s="29">
        <f t="shared" si="8"/>
        <v>760</v>
      </c>
      <c r="E38" s="34">
        <f t="shared" si="2"/>
        <v>0.022832</v>
      </c>
      <c r="F38" s="35">
        <f t="shared" si="3"/>
        <v>284.3559599</v>
      </c>
      <c r="G38" s="36">
        <f t="shared" si="4"/>
        <v>5.335939587</v>
      </c>
      <c r="H38" s="32">
        <f t="shared" si="5"/>
        <v>-767.2703738</v>
      </c>
      <c r="I38" s="32">
        <f t="shared" si="6"/>
        <v>56080.0767</v>
      </c>
      <c r="J38" s="32">
        <f t="shared" si="7"/>
        <v>-14.39782857</v>
      </c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ht="23.25" customHeight="1">
      <c r="A39" s="29">
        <v>26.0</v>
      </c>
      <c r="B39" s="30">
        <v>41865.0</v>
      </c>
      <c r="C39" s="29">
        <f t="shared" si="1"/>
        <v>31</v>
      </c>
      <c r="D39" s="29">
        <f t="shared" si="8"/>
        <v>791</v>
      </c>
      <c r="E39" s="34">
        <f t="shared" si="2"/>
        <v>0.0236019793</v>
      </c>
      <c r="F39" s="35">
        <f t="shared" si="3"/>
        <v>278.0084705</v>
      </c>
      <c r="G39" s="36">
        <f t="shared" si="4"/>
        <v>5.216828949</v>
      </c>
      <c r="H39" s="32">
        <f t="shared" si="5"/>
        <v>-827.969189</v>
      </c>
      <c r="I39" s="32">
        <f t="shared" si="6"/>
        <v>56908.04589</v>
      </c>
      <c r="J39" s="32">
        <f t="shared" si="7"/>
        <v>-15.53684183</v>
      </c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ht="23.25" customHeight="1">
      <c r="A40" s="29">
        <v>27.0</v>
      </c>
      <c r="B40" s="30">
        <v>41896.0</v>
      </c>
      <c r="C40" s="29">
        <f t="shared" si="1"/>
        <v>31</v>
      </c>
      <c r="D40" s="29">
        <f t="shared" si="8"/>
        <v>822</v>
      </c>
      <c r="E40" s="34">
        <f t="shared" si="2"/>
        <v>0.0236019793</v>
      </c>
      <c r="F40" s="35">
        <f t="shared" si="3"/>
        <v>271.8026719</v>
      </c>
      <c r="G40" s="36">
        <f t="shared" si="4"/>
        <v>5.100377138</v>
      </c>
      <c r="H40" s="32">
        <f t="shared" si="5"/>
        <v>-847.5109006</v>
      </c>
      <c r="I40" s="32">
        <f t="shared" si="6"/>
        <v>57755.55679</v>
      </c>
      <c r="J40" s="32">
        <f t="shared" si="7"/>
        <v>-15.90354205</v>
      </c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ht="23.25" customHeight="1">
      <c r="A41" s="29">
        <v>28.0</v>
      </c>
      <c r="B41" s="30">
        <v>41926.0</v>
      </c>
      <c r="C41" s="29">
        <f t="shared" si="1"/>
        <v>30</v>
      </c>
      <c r="D41" s="29">
        <f t="shared" si="8"/>
        <v>852</v>
      </c>
      <c r="E41" s="34">
        <f t="shared" si="2"/>
        <v>0.022832</v>
      </c>
      <c r="F41" s="35">
        <f t="shared" si="3"/>
        <v>265.7354012</v>
      </c>
      <c r="G41" s="36">
        <f t="shared" si="4"/>
        <v>4.986524803</v>
      </c>
      <c r="H41" s="32">
        <f t="shared" si="5"/>
        <v>-823.0432524</v>
      </c>
      <c r="I41" s="32">
        <f t="shared" si="6"/>
        <v>58578.60004</v>
      </c>
      <c r="J41" s="32">
        <f t="shared" si="7"/>
        <v>-15.44440663</v>
      </c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ht="23.25" customHeight="1">
      <c r="A42" s="29">
        <v>29.0</v>
      </c>
      <c r="B42" s="30">
        <v>41957.0</v>
      </c>
      <c r="C42" s="29">
        <f t="shared" si="1"/>
        <v>31</v>
      </c>
      <c r="D42" s="29">
        <f t="shared" si="8"/>
        <v>883</v>
      </c>
      <c r="E42" s="34">
        <f t="shared" si="2"/>
        <v>0.0236019793</v>
      </c>
      <c r="F42" s="35">
        <f t="shared" si="3"/>
        <v>259.8035662</v>
      </c>
      <c r="G42" s="36">
        <f t="shared" si="4"/>
        <v>4.875213919</v>
      </c>
      <c r="H42" s="32">
        <f t="shared" si="5"/>
        <v>-886.9392852</v>
      </c>
      <c r="I42" s="32">
        <f t="shared" si="6"/>
        <v>59465.53933</v>
      </c>
      <c r="J42" s="32">
        <f t="shared" si="7"/>
        <v>-16.64341569</v>
      </c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ht="23.25" customHeight="1">
      <c r="A43" s="29">
        <v>30.0</v>
      </c>
      <c r="B43" s="30">
        <v>41987.0</v>
      </c>
      <c r="C43" s="29">
        <f t="shared" si="1"/>
        <v>30</v>
      </c>
      <c r="D43" s="29">
        <f t="shared" si="8"/>
        <v>913</v>
      </c>
      <c r="E43" s="34">
        <f t="shared" si="2"/>
        <v>0.022832</v>
      </c>
      <c r="F43" s="35">
        <f t="shared" si="3"/>
        <v>254.0041436</v>
      </c>
      <c r="G43" s="36">
        <f t="shared" si="4"/>
        <v>4.766387754</v>
      </c>
      <c r="H43" s="32">
        <f t="shared" si="5"/>
        <v>-862.0855737</v>
      </c>
      <c r="I43" s="32">
        <f t="shared" si="6"/>
        <v>60327.6249</v>
      </c>
      <c r="J43" s="32">
        <f t="shared" si="7"/>
        <v>-16.17703579</v>
      </c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ht="23.25" customHeight="1">
      <c r="A44" s="29">
        <v>31.0</v>
      </c>
      <c r="B44" s="30">
        <v>42018.0</v>
      </c>
      <c r="C44" s="29">
        <f t="shared" si="1"/>
        <v>31</v>
      </c>
      <c r="D44" s="29">
        <f t="shared" si="8"/>
        <v>944</v>
      </c>
      <c r="E44" s="34">
        <f t="shared" si="2"/>
        <v>0.0236019793</v>
      </c>
      <c r="F44" s="35">
        <f t="shared" si="3"/>
        <v>248.3341776</v>
      </c>
      <c r="G44" s="36">
        <f t="shared" si="4"/>
        <v>4.659990843</v>
      </c>
      <c r="H44" s="32">
        <f t="shared" si="5"/>
        <v>-928.2197337</v>
      </c>
      <c r="I44" s="32">
        <f t="shared" si="6"/>
        <v>61255.84464</v>
      </c>
      <c r="J44" s="32">
        <f t="shared" si="7"/>
        <v>-17.4180433</v>
      </c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ht="23.25" customHeight="1">
      <c r="A45" s="29">
        <v>32.0</v>
      </c>
      <c r="B45" s="30">
        <v>42049.0</v>
      </c>
      <c r="C45" s="29">
        <f t="shared" si="1"/>
        <v>31</v>
      </c>
      <c r="D45" s="29">
        <f t="shared" si="8"/>
        <v>975</v>
      </c>
      <c r="E45" s="34">
        <f t="shared" si="2"/>
        <v>0.0236019793</v>
      </c>
      <c r="F45" s="35">
        <f t="shared" si="3"/>
        <v>242.7907786</v>
      </c>
      <c r="G45" s="36">
        <f t="shared" si="4"/>
        <v>4.55596896</v>
      </c>
      <c r="H45" s="32">
        <f t="shared" si="5"/>
        <v>-950.1275566</v>
      </c>
      <c r="I45" s="32">
        <f t="shared" si="6"/>
        <v>62205.97219</v>
      </c>
      <c r="J45" s="32">
        <f t="shared" si="7"/>
        <v>-17.8291436</v>
      </c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ht="23.25" customHeight="1">
      <c r="A46" s="29">
        <v>33.0</v>
      </c>
      <c r="B46" s="30">
        <v>42077.0</v>
      </c>
      <c r="C46" s="29">
        <f t="shared" si="1"/>
        <v>28</v>
      </c>
      <c r="D46" s="29">
        <f t="shared" si="8"/>
        <v>1003</v>
      </c>
      <c r="E46" s="34">
        <f t="shared" si="2"/>
        <v>0.02129377857</v>
      </c>
      <c r="F46" s="35">
        <f t="shared" si="3"/>
        <v>237.3711211</v>
      </c>
      <c r="G46" s="36">
        <f t="shared" si="4"/>
        <v>4.454269088</v>
      </c>
      <c r="H46" s="32">
        <f t="shared" si="5"/>
        <v>-828.9685771</v>
      </c>
      <c r="I46" s="32">
        <f t="shared" si="6"/>
        <v>63034.94077</v>
      </c>
      <c r="J46" s="32">
        <f t="shared" si="7"/>
        <v>-15.55559535</v>
      </c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ht="23.25" customHeight="1">
      <c r="A47" s="29">
        <v>34.0</v>
      </c>
      <c r="B47" s="30">
        <v>42108.0</v>
      </c>
      <c r="C47" s="29">
        <f t="shared" si="1"/>
        <v>31</v>
      </c>
      <c r="D47" s="29">
        <f t="shared" si="8"/>
        <v>1034</v>
      </c>
      <c r="E47" s="34">
        <f t="shared" si="2"/>
        <v>0.0236019793</v>
      </c>
      <c r="F47" s="35">
        <f t="shared" si="3"/>
        <v>232.0724431</v>
      </c>
      <c r="G47" s="36">
        <f t="shared" si="4"/>
        <v>4.354839395</v>
      </c>
      <c r="H47" s="32">
        <f t="shared" si="5"/>
        <v>-992.1177467</v>
      </c>
      <c r="I47" s="32">
        <f t="shared" si="6"/>
        <v>64027.05852</v>
      </c>
      <c r="J47" s="32">
        <f t="shared" si="7"/>
        <v>-18.61708952</v>
      </c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ht="23.25" customHeight="1">
      <c r="A48" s="29">
        <v>35.0</v>
      </c>
      <c r="B48" s="30">
        <v>42138.0</v>
      </c>
      <c r="C48" s="29">
        <f t="shared" si="1"/>
        <v>30</v>
      </c>
      <c r="D48" s="29">
        <f t="shared" si="8"/>
        <v>1064</v>
      </c>
      <c r="E48" s="34">
        <f t="shared" si="2"/>
        <v>0.022832</v>
      </c>
      <c r="F48" s="35">
        <f t="shared" si="3"/>
        <v>226.892044</v>
      </c>
      <c r="G48" s="36">
        <f t="shared" si="4"/>
        <v>4.257629205</v>
      </c>
      <c r="H48" s="32">
        <f t="shared" si="5"/>
        <v>-966.2341798</v>
      </c>
      <c r="I48" s="32">
        <f t="shared" si="6"/>
        <v>64993.2927</v>
      </c>
      <c r="J48" s="32">
        <f t="shared" si="7"/>
        <v>-18.13138438</v>
      </c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ht="23.25" customHeight="1">
      <c r="A49" s="29">
        <v>36.0</v>
      </c>
      <c r="B49" s="30">
        <v>42169.0</v>
      </c>
      <c r="C49" s="29">
        <f t="shared" si="1"/>
        <v>31</v>
      </c>
      <c r="D49" s="29">
        <f t="shared" si="8"/>
        <v>1095</v>
      </c>
      <c r="E49" s="34">
        <f t="shared" si="2"/>
        <v>0.0236019793</v>
      </c>
      <c r="F49" s="35">
        <f t="shared" si="3"/>
        <v>221.8272834</v>
      </c>
      <c r="G49" s="36">
        <f t="shared" si="4"/>
        <v>4.162588973</v>
      </c>
      <c r="H49" s="32">
        <f t="shared" si="5"/>
        <v>-1038.338728</v>
      </c>
      <c r="I49" s="32">
        <f t="shared" si="6"/>
        <v>66031.63143</v>
      </c>
      <c r="J49" s="32">
        <f t="shared" si="7"/>
        <v>-19.48442624</v>
      </c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ht="23.25" customHeight="1">
      <c r="A50" s="29">
        <v>37.0</v>
      </c>
      <c r="B50" s="30">
        <v>42199.0</v>
      </c>
      <c r="C50" s="29">
        <f t="shared" si="1"/>
        <v>30</v>
      </c>
      <c r="D50" s="29">
        <f t="shared" si="8"/>
        <v>1125</v>
      </c>
      <c r="E50" s="34">
        <f t="shared" si="2"/>
        <v>0.022832</v>
      </c>
      <c r="F50" s="35">
        <f t="shared" si="3"/>
        <v>216.8755802</v>
      </c>
      <c r="G50" s="36">
        <f t="shared" si="4"/>
        <v>4.069670262</v>
      </c>
      <c r="H50" s="32">
        <f t="shared" si="5"/>
        <v>-1012.002588</v>
      </c>
      <c r="I50" s="32">
        <f t="shared" si="6"/>
        <v>67043.63401</v>
      </c>
      <c r="J50" s="32">
        <f t="shared" si="7"/>
        <v>-18.99022857</v>
      </c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ht="23.25" customHeight="1">
      <c r="A51" s="29">
        <v>38.0</v>
      </c>
      <c r="B51" s="30">
        <v>42230.0</v>
      </c>
      <c r="C51" s="29">
        <f t="shared" si="1"/>
        <v>31</v>
      </c>
      <c r="D51" s="29">
        <f t="shared" si="8"/>
        <v>1156</v>
      </c>
      <c r="E51" s="34">
        <f t="shared" si="2"/>
        <v>0.0236019793</v>
      </c>
      <c r="F51" s="35">
        <f t="shared" si="3"/>
        <v>212.0344105</v>
      </c>
      <c r="G51" s="36">
        <f t="shared" si="4"/>
        <v>3.978825713</v>
      </c>
      <c r="H51" s="32">
        <f t="shared" si="5"/>
        <v>-1086.730842</v>
      </c>
      <c r="I51" s="32">
        <f t="shared" si="6"/>
        <v>68130.36486</v>
      </c>
      <c r="J51" s="32">
        <f t="shared" si="7"/>
        <v>-20.39250424</v>
      </c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ht="23.25" customHeight="1">
      <c r="A52" s="29">
        <v>39.0</v>
      </c>
      <c r="B52" s="30">
        <v>42261.0</v>
      </c>
      <c r="C52" s="29">
        <f t="shared" si="1"/>
        <v>31</v>
      </c>
      <c r="D52" s="29">
        <f t="shared" si="8"/>
        <v>1187</v>
      </c>
      <c r="E52" s="34">
        <f t="shared" si="2"/>
        <v>0.0236019793</v>
      </c>
      <c r="F52" s="35">
        <f t="shared" si="3"/>
        <v>207.3013071</v>
      </c>
      <c r="G52" s="36">
        <f t="shared" si="4"/>
        <v>3.890009027</v>
      </c>
      <c r="H52" s="32">
        <f t="shared" si="5"/>
        <v>-1112.379841</v>
      </c>
      <c r="I52" s="32">
        <f t="shared" si="6"/>
        <v>69242.7447</v>
      </c>
      <c r="J52" s="32">
        <f t="shared" si="7"/>
        <v>-20.87380771</v>
      </c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ht="23.25" customHeight="1">
      <c r="A53" s="29">
        <v>40.0</v>
      </c>
      <c r="B53" s="30">
        <v>42291.0</v>
      </c>
      <c r="C53" s="29">
        <f t="shared" si="1"/>
        <v>30</v>
      </c>
      <c r="D53" s="29">
        <f t="shared" si="8"/>
        <v>1217</v>
      </c>
      <c r="E53" s="34">
        <f t="shared" si="2"/>
        <v>0.022832</v>
      </c>
      <c r="F53" s="35">
        <f t="shared" si="3"/>
        <v>202.6738576</v>
      </c>
      <c r="G53" s="36">
        <f t="shared" si="4"/>
        <v>3.803174937</v>
      </c>
      <c r="H53" s="32">
        <f t="shared" si="5"/>
        <v>-1085.318727</v>
      </c>
      <c r="I53" s="32">
        <f t="shared" si="6"/>
        <v>70328.06342</v>
      </c>
      <c r="J53" s="32">
        <f t="shared" si="7"/>
        <v>-20.36600591</v>
      </c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ht="23.25" customHeight="1">
      <c r="A54" s="29">
        <v>41.0</v>
      </c>
      <c r="B54" s="30">
        <v>42322.0</v>
      </c>
      <c r="C54" s="29">
        <f t="shared" si="1"/>
        <v>31</v>
      </c>
      <c r="D54" s="29">
        <f t="shared" si="8"/>
        <v>1248</v>
      </c>
      <c r="E54" s="34">
        <f t="shared" si="2"/>
        <v>0.0236019793</v>
      </c>
      <c r="F54" s="35">
        <f t="shared" si="3"/>
        <v>198.1497035</v>
      </c>
      <c r="G54" s="36">
        <f t="shared" si="4"/>
        <v>3.718279187</v>
      </c>
      <c r="H54" s="32">
        <f t="shared" si="5"/>
        <v>-1164.249877</v>
      </c>
      <c r="I54" s="32">
        <f t="shared" si="6"/>
        <v>71492.3133</v>
      </c>
      <c r="J54" s="32">
        <f t="shared" si="7"/>
        <v>-21.84714893</v>
      </c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23.25" customHeight="1">
      <c r="A55" s="29">
        <v>42.0</v>
      </c>
      <c r="B55" s="30">
        <v>42352.0</v>
      </c>
      <c r="C55" s="29">
        <f t="shared" si="1"/>
        <v>30</v>
      </c>
      <c r="D55" s="29">
        <f t="shared" si="8"/>
        <v>1278</v>
      </c>
      <c r="E55" s="34">
        <f t="shared" si="2"/>
        <v>0.022832</v>
      </c>
      <c r="F55" s="35">
        <f t="shared" si="3"/>
        <v>193.7265392</v>
      </c>
      <c r="G55" s="36">
        <f t="shared" si="4"/>
        <v>3.635278508</v>
      </c>
      <c r="H55" s="32">
        <f t="shared" si="5"/>
        <v>-1136.680877</v>
      </c>
      <c r="I55" s="32">
        <f t="shared" si="6"/>
        <v>72628.99418</v>
      </c>
      <c r="J55" s="32">
        <f t="shared" si="7"/>
        <v>-21.32981666</v>
      </c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ht="23.25" customHeight="1">
      <c r="A56" s="29">
        <v>43.0</v>
      </c>
      <c r="B56" s="30">
        <v>42383.0</v>
      </c>
      <c r="C56" s="29">
        <f t="shared" si="1"/>
        <v>31</v>
      </c>
      <c r="D56" s="29">
        <f t="shared" si="8"/>
        <v>1309</v>
      </c>
      <c r="E56" s="34">
        <f t="shared" si="2"/>
        <v>0.0236019793</v>
      </c>
      <c r="F56" s="35">
        <f t="shared" si="3"/>
        <v>189.4021102</v>
      </c>
      <c r="G56" s="36">
        <f t="shared" si="4"/>
        <v>3.554130598</v>
      </c>
      <c r="H56" s="32">
        <f t="shared" si="5"/>
        <v>-1218.556397</v>
      </c>
      <c r="I56" s="32">
        <f t="shared" si="6"/>
        <v>73847.55057</v>
      </c>
      <c r="J56" s="32">
        <f t="shared" si="7"/>
        <v>-22.86621078</v>
      </c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ht="23.25" customHeight="1">
      <c r="A57" s="29">
        <v>44.0</v>
      </c>
      <c r="B57" s="30">
        <v>42414.0</v>
      </c>
      <c r="C57" s="29">
        <f t="shared" si="1"/>
        <v>31</v>
      </c>
      <c r="D57" s="29">
        <f t="shared" si="8"/>
        <v>1340</v>
      </c>
      <c r="E57" s="34">
        <f t="shared" si="2"/>
        <v>0.0236019793</v>
      </c>
      <c r="F57" s="35">
        <f t="shared" si="3"/>
        <v>185.1742126</v>
      </c>
      <c r="G57" s="36">
        <f t="shared" si="4"/>
        <v>3.474794099</v>
      </c>
      <c r="H57" s="32">
        <f t="shared" si="5"/>
        <v>-1247.316739</v>
      </c>
      <c r="I57" s="32">
        <f t="shared" si="6"/>
        <v>75094.86731</v>
      </c>
      <c r="J57" s="32">
        <f t="shared" si="7"/>
        <v>-23.40589862</v>
      </c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ht="23.25" customHeight="1">
      <c r="A58" s="29">
        <v>45.0</v>
      </c>
      <c r="B58" s="30">
        <v>42443.0</v>
      </c>
      <c r="C58" s="29">
        <f t="shared" si="1"/>
        <v>29</v>
      </c>
      <c r="D58" s="29">
        <f t="shared" si="8"/>
        <v>1369</v>
      </c>
      <c r="E58" s="34">
        <f t="shared" si="2"/>
        <v>0.0220625999</v>
      </c>
      <c r="F58" s="35">
        <f t="shared" si="3"/>
        <v>181.0406915</v>
      </c>
      <c r="G58" s="36">
        <f t="shared" si="4"/>
        <v>3.397228576</v>
      </c>
      <c r="H58" s="32">
        <f t="shared" si="5"/>
        <v>-1161.156392</v>
      </c>
      <c r="I58" s="32">
        <f t="shared" si="6"/>
        <v>76256.0237</v>
      </c>
      <c r="J58" s="32">
        <f t="shared" si="7"/>
        <v>-21.78909969</v>
      </c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ht="23.25" customHeight="1">
      <c r="A59" s="29">
        <v>46.0</v>
      </c>
      <c r="B59" s="30">
        <v>42474.0</v>
      </c>
      <c r="C59" s="29">
        <f t="shared" si="1"/>
        <v>31</v>
      </c>
      <c r="D59" s="29">
        <f t="shared" si="8"/>
        <v>1400</v>
      </c>
      <c r="E59" s="34">
        <f t="shared" si="2"/>
        <v>0.0236019793</v>
      </c>
      <c r="F59" s="35">
        <f t="shared" si="3"/>
        <v>176.9994403</v>
      </c>
      <c r="G59" s="36">
        <f t="shared" si="4"/>
        <v>3.321394497</v>
      </c>
      <c r="H59" s="32">
        <f t="shared" si="5"/>
        <v>-1304.161472</v>
      </c>
      <c r="I59" s="32">
        <f t="shared" si="6"/>
        <v>77560.18518</v>
      </c>
      <c r="J59" s="32">
        <f t="shared" si="7"/>
        <v>-24.47259003</v>
      </c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ht="23.25" customHeight="1">
      <c r="A60" s="29">
        <v>47.0</v>
      </c>
      <c r="B60" s="30">
        <v>42504.0</v>
      </c>
      <c r="C60" s="29">
        <f t="shared" si="1"/>
        <v>30</v>
      </c>
      <c r="D60" s="29">
        <f t="shared" si="8"/>
        <v>1430</v>
      </c>
      <c r="E60" s="34">
        <f t="shared" si="2"/>
        <v>0.022832</v>
      </c>
      <c r="F60" s="35">
        <f t="shared" si="3"/>
        <v>173.0483992</v>
      </c>
      <c r="G60" s="36">
        <f t="shared" si="4"/>
        <v>3.247253212</v>
      </c>
      <c r="H60" s="32">
        <f t="shared" si="5"/>
        <v>-1275.222528</v>
      </c>
      <c r="I60" s="32">
        <f t="shared" si="6"/>
        <v>78835.40771</v>
      </c>
      <c r="J60" s="32">
        <f t="shared" si="7"/>
        <v>-23.92955073</v>
      </c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ht="23.25" customHeight="1">
      <c r="A61" s="29">
        <v>48.0</v>
      </c>
      <c r="B61" s="30">
        <v>42535.0</v>
      </c>
      <c r="C61" s="29">
        <f t="shared" si="1"/>
        <v>31</v>
      </c>
      <c r="D61" s="29">
        <f t="shared" si="8"/>
        <v>1461</v>
      </c>
      <c r="E61" s="34">
        <f t="shared" si="2"/>
        <v>0.0236019793</v>
      </c>
      <c r="F61" s="35">
        <f t="shared" si="3"/>
        <v>169.1855547</v>
      </c>
      <c r="G61" s="36">
        <f t="shared" si="4"/>
        <v>3.174766933</v>
      </c>
      <c r="H61" s="32">
        <f t="shared" si="5"/>
        <v>-1365.04004</v>
      </c>
      <c r="I61" s="32">
        <f t="shared" si="6"/>
        <v>80200.44775</v>
      </c>
      <c r="J61" s="32">
        <f t="shared" si="7"/>
        <v>-25.61497635</v>
      </c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ht="23.25" customHeight="1">
      <c r="A62" s="29">
        <v>49.0</v>
      </c>
      <c r="B62" s="30">
        <v>42565.0</v>
      </c>
      <c r="C62" s="29">
        <f t="shared" si="1"/>
        <v>30</v>
      </c>
      <c r="D62" s="29">
        <f t="shared" si="8"/>
        <v>1491</v>
      </c>
      <c r="E62" s="34">
        <f t="shared" si="2"/>
        <v>0.022832</v>
      </c>
      <c r="F62" s="35">
        <f t="shared" si="3"/>
        <v>165.4089378</v>
      </c>
      <c r="G62" s="36">
        <f t="shared" si="4"/>
        <v>3.103898718</v>
      </c>
      <c r="H62" s="32">
        <f t="shared" si="5"/>
        <v>-1335.505003</v>
      </c>
      <c r="I62" s="32">
        <f t="shared" si="6"/>
        <v>81535.95275</v>
      </c>
      <c r="J62" s="32">
        <f t="shared" si="7"/>
        <v>-25.06075137</v>
      </c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 ht="23.25" customHeight="1">
      <c r="A63" s="29">
        <v>50.0</v>
      </c>
      <c r="B63" s="30">
        <v>42596.0</v>
      </c>
      <c r="C63" s="29">
        <f t="shared" si="1"/>
        <v>31</v>
      </c>
      <c r="D63" s="29">
        <f t="shared" si="8"/>
        <v>1522</v>
      </c>
      <c r="E63" s="34">
        <f t="shared" si="2"/>
        <v>0.0236019793</v>
      </c>
      <c r="F63" s="35">
        <f t="shared" si="3"/>
        <v>161.7166238</v>
      </c>
      <c r="G63" s="36">
        <f t="shared" si="4"/>
        <v>3.034612446</v>
      </c>
      <c r="H63" s="32">
        <f t="shared" si="5"/>
        <v>-1428.778248</v>
      </c>
      <c r="I63" s="32">
        <f t="shared" si="6"/>
        <v>82964.731</v>
      </c>
      <c r="J63" s="32">
        <f t="shared" si="7"/>
        <v>-26.81102383</v>
      </c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ht="23.25" customHeight="1">
      <c r="A64" s="29">
        <v>51.0</v>
      </c>
      <c r="B64" s="30">
        <v>42627.0</v>
      </c>
      <c r="C64" s="29">
        <f t="shared" si="1"/>
        <v>31</v>
      </c>
      <c r="D64" s="29">
        <f t="shared" si="8"/>
        <v>1553</v>
      </c>
      <c r="E64" s="34">
        <f t="shared" si="2"/>
        <v>0.0236019793</v>
      </c>
      <c r="F64" s="35">
        <f t="shared" si="3"/>
        <v>158.106731</v>
      </c>
      <c r="G64" s="36">
        <f t="shared" si="4"/>
        <v>2.966872806</v>
      </c>
      <c r="H64" s="32">
        <f t="shared" si="5"/>
        <v>-1462.500243</v>
      </c>
      <c r="I64" s="32">
        <f t="shared" si="6"/>
        <v>84427.23124</v>
      </c>
      <c r="J64" s="32">
        <f t="shared" si="7"/>
        <v>-27.44381706</v>
      </c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 ht="23.25" customHeight="1">
      <c r="A65" s="29">
        <v>52.0</v>
      </c>
      <c r="B65" s="30">
        <v>42657.0</v>
      </c>
      <c r="C65" s="29">
        <f t="shared" si="1"/>
        <v>30</v>
      </c>
      <c r="D65" s="29">
        <f t="shared" si="8"/>
        <v>1583</v>
      </c>
      <c r="E65" s="34">
        <f t="shared" si="2"/>
        <v>0.022832</v>
      </c>
      <c r="F65" s="35">
        <f t="shared" si="3"/>
        <v>154.5774193</v>
      </c>
      <c r="G65" s="36">
        <f t="shared" si="4"/>
        <v>2.900645273</v>
      </c>
      <c r="H65" s="32">
        <f t="shared" si="5"/>
        <v>-1432.010923</v>
      </c>
      <c r="I65" s="32">
        <f t="shared" si="6"/>
        <v>85859.24216</v>
      </c>
      <c r="J65" s="32">
        <f t="shared" si="7"/>
        <v>-26.87168498</v>
      </c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 ht="23.25" customHeight="1">
      <c r="A66" s="29">
        <v>53.0</v>
      </c>
      <c r="B66" s="30">
        <v>42688.0</v>
      </c>
      <c r="C66" s="29">
        <f t="shared" si="1"/>
        <v>31</v>
      </c>
      <c r="D66" s="29">
        <f t="shared" si="8"/>
        <v>1614</v>
      </c>
      <c r="E66" s="34">
        <f t="shared" si="2"/>
        <v>0.0236019793</v>
      </c>
      <c r="F66" s="35">
        <f t="shared" si="3"/>
        <v>151.1268902</v>
      </c>
      <c r="G66" s="36">
        <f t="shared" si="4"/>
        <v>2.835896094</v>
      </c>
      <c r="H66" s="32">
        <f t="shared" si="5"/>
        <v>-1530.816436</v>
      </c>
      <c r="I66" s="32">
        <f t="shared" si="6"/>
        <v>87390.0586</v>
      </c>
      <c r="J66" s="32">
        <f t="shared" si="7"/>
        <v>-28.72577041</v>
      </c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ht="23.25" customHeight="1">
      <c r="A67" s="29">
        <v>54.0</v>
      </c>
      <c r="B67" s="30">
        <v>42718.0</v>
      </c>
      <c r="C67" s="29">
        <f t="shared" si="1"/>
        <v>30</v>
      </c>
      <c r="D67" s="29">
        <f t="shared" si="8"/>
        <v>1644</v>
      </c>
      <c r="E67" s="34">
        <f t="shared" si="2"/>
        <v>0.022832</v>
      </c>
      <c r="F67" s="35">
        <f t="shared" si="3"/>
        <v>147.7533849</v>
      </c>
      <c r="G67" s="36">
        <f t="shared" si="4"/>
        <v>2.772592267</v>
      </c>
      <c r="H67" s="32">
        <f t="shared" si="5"/>
        <v>-1499.658198</v>
      </c>
      <c r="I67" s="32">
        <f t="shared" si="6"/>
        <v>88889.7168</v>
      </c>
      <c r="J67" s="32">
        <f t="shared" si="7"/>
        <v>-28.14108608</v>
      </c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ht="23.25" customHeight="1">
      <c r="A68" s="29">
        <v>55.0</v>
      </c>
      <c r="B68" s="30">
        <v>42749.0</v>
      </c>
      <c r="C68" s="29">
        <f t="shared" si="1"/>
        <v>31</v>
      </c>
      <c r="D68" s="29">
        <f t="shared" si="8"/>
        <v>1675</v>
      </c>
      <c r="E68" s="34">
        <f t="shared" si="2"/>
        <v>0.0236019793</v>
      </c>
      <c r="F68" s="35">
        <f t="shared" si="3"/>
        <v>144.4551841</v>
      </c>
      <c r="G68" s="36">
        <f t="shared" si="4"/>
        <v>2.71070153</v>
      </c>
      <c r="H68" s="32">
        <f t="shared" si="5"/>
        <v>-1602.341635</v>
      </c>
      <c r="I68" s="32">
        <f t="shared" si="6"/>
        <v>90492.05843</v>
      </c>
      <c r="J68" s="32">
        <f t="shared" si="7"/>
        <v>-30.06794078</v>
      </c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ht="23.25" customHeight="1">
      <c r="A69" s="29">
        <v>56.0</v>
      </c>
      <c r="B69" s="30">
        <v>42780.0</v>
      </c>
      <c r="C69" s="29">
        <f t="shared" si="1"/>
        <v>31</v>
      </c>
      <c r="D69" s="29">
        <f t="shared" si="8"/>
        <v>1706</v>
      </c>
      <c r="E69" s="34">
        <f t="shared" si="2"/>
        <v>0.0236019793</v>
      </c>
      <c r="F69" s="35">
        <f t="shared" si="3"/>
        <v>141.2306069</v>
      </c>
      <c r="G69" s="36">
        <f t="shared" si="4"/>
        <v>2.650192338</v>
      </c>
      <c r="H69" s="32">
        <f t="shared" si="5"/>
        <v>-1640.160069</v>
      </c>
      <c r="I69" s="32">
        <f t="shared" si="6"/>
        <v>92132.2185</v>
      </c>
      <c r="J69" s="32">
        <f t="shared" si="7"/>
        <v>-30.7776037</v>
      </c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ht="23.25" customHeight="1">
      <c r="A70" s="29">
        <v>57.0</v>
      </c>
      <c r="B70" s="30">
        <v>42808.0</v>
      </c>
      <c r="C70" s="29">
        <f t="shared" si="1"/>
        <v>28</v>
      </c>
      <c r="D70" s="29">
        <f t="shared" si="8"/>
        <v>1734</v>
      </c>
      <c r="E70" s="34">
        <f t="shared" si="2"/>
        <v>0.02129377857</v>
      </c>
      <c r="F70" s="35">
        <f t="shared" si="3"/>
        <v>138.0780098</v>
      </c>
      <c r="G70" s="36">
        <f t="shared" si="4"/>
        <v>2.591033853</v>
      </c>
      <c r="H70" s="32">
        <f t="shared" si="5"/>
        <v>-1466.211439</v>
      </c>
      <c r="I70" s="32">
        <f t="shared" si="6"/>
        <v>93598.42994</v>
      </c>
      <c r="J70" s="32">
        <f t="shared" si="7"/>
        <v>-27.51345766</v>
      </c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ht="23.25" customHeight="1">
      <c r="A71" s="29">
        <v>58.0</v>
      </c>
      <c r="B71" s="30">
        <v>42839.0</v>
      </c>
      <c r="C71" s="29">
        <f t="shared" si="1"/>
        <v>31</v>
      </c>
      <c r="D71" s="29">
        <f t="shared" si="8"/>
        <v>1765</v>
      </c>
      <c r="E71" s="34">
        <f t="shared" si="2"/>
        <v>0.0236019793</v>
      </c>
      <c r="F71" s="35">
        <f t="shared" si="3"/>
        <v>134.995786</v>
      </c>
      <c r="G71" s="36">
        <f t="shared" si="4"/>
        <v>2.533195924</v>
      </c>
      <c r="H71" s="32">
        <f t="shared" si="5"/>
        <v>-1713.476585</v>
      </c>
      <c r="I71" s="32">
        <f t="shared" si="6"/>
        <v>95311.90652</v>
      </c>
      <c r="J71" s="32">
        <f t="shared" si="7"/>
        <v>-32.15338812</v>
      </c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ht="15.75" customHeight="1">
      <c r="A72" s="29">
        <v>59.0</v>
      </c>
      <c r="B72" s="30">
        <v>42869.0</v>
      </c>
      <c r="C72" s="29">
        <f t="shared" si="1"/>
        <v>30</v>
      </c>
      <c r="D72" s="29">
        <f t="shared" si="8"/>
        <v>1795</v>
      </c>
      <c r="E72" s="34">
        <f t="shared" si="2"/>
        <v>0.022832</v>
      </c>
      <c r="F72" s="35">
        <f t="shared" si="3"/>
        <v>131.9823646</v>
      </c>
      <c r="G72" s="36">
        <f t="shared" si="4"/>
        <v>2.476649072</v>
      </c>
      <c r="H72" s="32">
        <f t="shared" si="5"/>
        <v>-1680.52983</v>
      </c>
      <c r="I72" s="32">
        <f t="shared" si="6"/>
        <v>96992.43635</v>
      </c>
      <c r="J72" s="32">
        <f t="shared" si="7"/>
        <v>-31.53514225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29">
        <v>60.0</v>
      </c>
      <c r="B73" s="30">
        <v>42900.0</v>
      </c>
      <c r="C73" s="29">
        <f t="shared" si="1"/>
        <v>31</v>
      </c>
      <c r="D73" s="29">
        <f t="shared" si="8"/>
        <v>1826</v>
      </c>
      <c r="E73" s="34">
        <f t="shared" si="2"/>
        <v>0.0236019793</v>
      </c>
      <c r="F73" s="35">
        <f t="shared" si="3"/>
        <v>129.0362099</v>
      </c>
      <c r="G73" s="36">
        <f t="shared" si="4"/>
        <v>2.421364479</v>
      </c>
      <c r="H73" s="32">
        <f t="shared" si="5"/>
        <v>-1793.581854</v>
      </c>
      <c r="I73" s="32">
        <f t="shared" si="6"/>
        <v>98786.01821</v>
      </c>
      <c r="J73" s="32">
        <f t="shared" si="7"/>
        <v>-33.6565635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B2:C2"/>
    <mergeCell ref="E2:F2"/>
    <mergeCell ref="F11:G11"/>
    <mergeCell ref="H11:J11"/>
  </mergeCells>
  <printOptions/>
  <pageMargins bottom="0.787401575" footer="0.0" header="0.0" left="0.511811024" right="0.511811024" top="0.7874015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19.0"/>
    <col customWidth="1" min="3" max="3" width="11.75"/>
    <col customWidth="1" min="4" max="4" width="16.63"/>
    <col customWidth="1" min="5" max="5" width="16.88"/>
    <col customWidth="1" min="6" max="7" width="14.75"/>
    <col customWidth="1" min="8" max="8" width="12.13"/>
    <col customWidth="1" min="9" max="9" width="15.63"/>
    <col customWidth="1" min="10" max="10" width="13.25"/>
    <col customWidth="1" min="11" max="11" width="15.25"/>
    <col customWidth="1" min="12" max="12" width="8.0"/>
    <col customWidth="1" min="13" max="26" width="7.63"/>
  </cols>
  <sheetData>
    <row r="1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3" t="s">
        <v>0</v>
      </c>
      <c r="C2" s="4"/>
      <c r="D2" s="1"/>
      <c r="E2" s="5" t="s">
        <v>1</v>
      </c>
      <c r="F2" s="6"/>
      <c r="G2" s="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38" t="s">
        <v>2</v>
      </c>
      <c r="C3" s="39">
        <v>15000.0</v>
      </c>
      <c r="D3" s="10"/>
      <c r="E3" s="11" t="s">
        <v>3</v>
      </c>
      <c r="F3" s="12">
        <v>421.9140307674297</v>
      </c>
      <c r="G3" s="1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40" t="s">
        <v>4</v>
      </c>
      <c r="C4" s="41">
        <v>0.0</v>
      </c>
      <c r="D4" s="10"/>
      <c r="E4" s="11" t="s">
        <v>22</v>
      </c>
      <c r="F4" s="15">
        <f>(SUM(J14:J73)*C3)/(C3-SUM(J14:J73))</f>
        <v>274.5431898</v>
      </c>
      <c r="G4" s="1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40" t="s">
        <v>6</v>
      </c>
      <c r="C5" s="41">
        <v>60.0</v>
      </c>
      <c r="D5" s="10"/>
      <c r="E5" s="18" t="s">
        <v>19</v>
      </c>
      <c r="F5" s="15">
        <f>SUM(G14:G73)</f>
        <v>255.967045</v>
      </c>
      <c r="G5" s="1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40" t="s">
        <v>8</v>
      </c>
      <c r="C6" s="42">
        <v>0.0188</v>
      </c>
      <c r="D6" s="10"/>
      <c r="E6" s="20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40" t="s">
        <v>3</v>
      </c>
      <c r="C7" s="43">
        <v>429.64</v>
      </c>
      <c r="D7" s="1"/>
      <c r="E7" s="2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40" t="s">
        <v>9</v>
      </c>
      <c r="C8" s="43">
        <v>275.54</v>
      </c>
      <c r="D8" s="21"/>
      <c r="E8" s="2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40" t="s">
        <v>10</v>
      </c>
      <c r="C9" s="42">
        <v>0.0195</v>
      </c>
      <c r="D9" s="10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20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1"/>
      <c r="D11" s="1"/>
      <c r="E11" s="1"/>
      <c r="F11" s="44" t="s">
        <v>11</v>
      </c>
      <c r="G11" s="4"/>
      <c r="H11" s="45" t="s">
        <v>12</v>
      </c>
      <c r="I11" s="24"/>
      <c r="J11" s="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13</v>
      </c>
      <c r="B12" s="26" t="s">
        <v>14</v>
      </c>
      <c r="C12" s="26" t="s">
        <v>15</v>
      </c>
      <c r="D12" s="26" t="s">
        <v>16</v>
      </c>
      <c r="E12" s="26" t="s">
        <v>17</v>
      </c>
      <c r="F12" s="46" t="s">
        <v>18</v>
      </c>
      <c r="G12" s="46" t="s">
        <v>19</v>
      </c>
      <c r="H12" s="47" t="s">
        <v>20</v>
      </c>
      <c r="I12" s="47" t="s">
        <v>21</v>
      </c>
      <c r="J12" s="47" t="s">
        <v>22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29">
        <v>0.0</v>
      </c>
      <c r="B13" s="30">
        <v>41078.0</v>
      </c>
      <c r="C13" s="29"/>
      <c r="D13" s="29"/>
      <c r="E13" s="29"/>
      <c r="F13" s="48"/>
      <c r="G13" s="48"/>
      <c r="H13" s="49"/>
      <c r="I13" s="49">
        <f>C3+C4</f>
        <v>15000</v>
      </c>
      <c r="J13" s="49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>
      <c r="A14" s="29">
        <v>1.0</v>
      </c>
      <c r="B14" s="30">
        <v>41108.0</v>
      </c>
      <c r="C14" s="29">
        <f t="shared" ref="C14:C73" si="1">B14-B13</f>
        <v>30</v>
      </c>
      <c r="D14" s="29">
        <f>C14</f>
        <v>30</v>
      </c>
      <c r="E14" s="34">
        <f t="shared" ref="E14:E73" si="2">((1+$C$6)^(C14/30))-1</f>
        <v>0.0188</v>
      </c>
      <c r="F14" s="50">
        <f t="shared" ref="F14:F73" si="3">$C$7/((1+$C$6)^A14)</f>
        <v>421.7118178</v>
      </c>
      <c r="G14" s="51">
        <f t="shared" ref="G14:G73" si="4">F14*(0.0038+0.000041*(MIN(365,D14)))</f>
        <v>2.121210444</v>
      </c>
      <c r="H14" s="49">
        <f t="shared" ref="H14:H73" si="5">$F$3-(I13*E14)</f>
        <v>139.9140308</v>
      </c>
      <c r="I14" s="49">
        <f t="shared" ref="I14:I73" si="6">I13-H14</f>
        <v>14860.08597</v>
      </c>
      <c r="J14" s="49">
        <f t="shared" ref="J14:J73" si="7">H14*(0.0038+0.000041*(MIN(365,D14)))</f>
        <v>0.7037675748</v>
      </c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>
      <c r="A15" s="29">
        <v>2.0</v>
      </c>
      <c r="B15" s="30">
        <v>41139.0</v>
      </c>
      <c r="C15" s="29">
        <f t="shared" si="1"/>
        <v>31</v>
      </c>
      <c r="D15" s="29">
        <f t="shared" ref="D15:D73" si="8">D14+C15</f>
        <v>61</v>
      </c>
      <c r="E15" s="34">
        <f t="shared" si="2"/>
        <v>0.01943271715</v>
      </c>
      <c r="F15" s="50">
        <f t="shared" si="3"/>
        <v>413.929935</v>
      </c>
      <c r="G15" s="51">
        <f t="shared" si="4"/>
        <v>2.608172521</v>
      </c>
      <c r="H15" s="49">
        <f t="shared" si="5"/>
        <v>133.1421833</v>
      </c>
      <c r="I15" s="49">
        <f t="shared" si="6"/>
        <v>14726.94379</v>
      </c>
      <c r="J15" s="49">
        <f t="shared" si="7"/>
        <v>0.8389288968</v>
      </c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>
      <c r="A16" s="29">
        <v>3.0</v>
      </c>
      <c r="B16" s="30">
        <v>41170.0</v>
      </c>
      <c r="C16" s="29">
        <f t="shared" si="1"/>
        <v>31</v>
      </c>
      <c r="D16" s="29">
        <f t="shared" si="8"/>
        <v>92</v>
      </c>
      <c r="E16" s="34">
        <f t="shared" si="2"/>
        <v>0.01943271715</v>
      </c>
      <c r="F16" s="50">
        <f t="shared" si="3"/>
        <v>406.291652</v>
      </c>
      <c r="G16" s="51">
        <f t="shared" si="4"/>
        <v>3.076440389</v>
      </c>
      <c r="H16" s="49">
        <f t="shared" si="5"/>
        <v>135.7294977</v>
      </c>
      <c r="I16" s="49">
        <f t="shared" si="6"/>
        <v>14591.21429</v>
      </c>
      <c r="J16" s="49">
        <f t="shared" si="7"/>
        <v>1.027743756</v>
      </c>
      <c r="K16" s="33"/>
      <c r="L16" s="37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>
      <c r="A17" s="29">
        <v>4.0</v>
      </c>
      <c r="B17" s="30">
        <v>41200.0</v>
      </c>
      <c r="C17" s="29">
        <f t="shared" si="1"/>
        <v>30</v>
      </c>
      <c r="D17" s="29">
        <f t="shared" si="8"/>
        <v>122</v>
      </c>
      <c r="E17" s="34">
        <f t="shared" si="2"/>
        <v>0.0188</v>
      </c>
      <c r="F17" s="50">
        <f t="shared" si="3"/>
        <v>398.7943188</v>
      </c>
      <c r="G17" s="51">
        <f t="shared" si="4"/>
        <v>3.510187594</v>
      </c>
      <c r="H17" s="49">
        <f t="shared" si="5"/>
        <v>147.5992021</v>
      </c>
      <c r="I17" s="49">
        <f t="shared" si="6"/>
        <v>14443.61509</v>
      </c>
      <c r="J17" s="49">
        <f t="shared" si="7"/>
        <v>1.299168177</v>
      </c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>
      <c r="A18" s="29">
        <v>5.0</v>
      </c>
      <c r="B18" s="30">
        <v>41231.0</v>
      </c>
      <c r="C18" s="29">
        <f t="shared" si="1"/>
        <v>31</v>
      </c>
      <c r="D18" s="29">
        <f t="shared" si="8"/>
        <v>153</v>
      </c>
      <c r="E18" s="34">
        <f t="shared" si="2"/>
        <v>0.01943271715</v>
      </c>
      <c r="F18" s="50">
        <f t="shared" si="3"/>
        <v>391.4353345</v>
      </c>
      <c r="G18" s="51">
        <f t="shared" si="4"/>
        <v>3.942928124</v>
      </c>
      <c r="H18" s="49">
        <f t="shared" si="5"/>
        <v>141.2353441</v>
      </c>
      <c r="I18" s="49">
        <f t="shared" si="6"/>
        <v>14302.37974</v>
      </c>
      <c r="J18" s="49">
        <f t="shared" si="7"/>
        <v>1.422663622</v>
      </c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>
      <c r="A19" s="29">
        <v>6.0</v>
      </c>
      <c r="B19" s="30">
        <v>41261.0</v>
      </c>
      <c r="C19" s="29">
        <f t="shared" si="1"/>
        <v>30</v>
      </c>
      <c r="D19" s="29">
        <f t="shared" si="8"/>
        <v>183</v>
      </c>
      <c r="E19" s="34">
        <f t="shared" si="2"/>
        <v>0.0188</v>
      </c>
      <c r="F19" s="50">
        <f t="shared" si="3"/>
        <v>384.2121462</v>
      </c>
      <c r="G19" s="51">
        <f t="shared" si="4"/>
        <v>4.342749888</v>
      </c>
      <c r="H19" s="49">
        <f t="shared" si="5"/>
        <v>153.0292916</v>
      </c>
      <c r="I19" s="49">
        <f t="shared" si="6"/>
        <v>14149.35045</v>
      </c>
      <c r="J19" s="49">
        <f t="shared" si="7"/>
        <v>1.729690083</v>
      </c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>
      <c r="A20" s="29">
        <v>7.0</v>
      </c>
      <c r="B20" s="30">
        <v>41292.0</v>
      </c>
      <c r="C20" s="29">
        <f t="shared" si="1"/>
        <v>31</v>
      </c>
      <c r="D20" s="29">
        <f t="shared" si="8"/>
        <v>214</v>
      </c>
      <c r="E20" s="34">
        <f t="shared" si="2"/>
        <v>0.01943271715</v>
      </c>
      <c r="F20" s="50">
        <f t="shared" si="3"/>
        <v>377.1222479</v>
      </c>
      <c r="G20" s="51">
        <f t="shared" si="4"/>
        <v>4.741935145</v>
      </c>
      <c r="H20" s="49">
        <f t="shared" si="5"/>
        <v>146.9537056</v>
      </c>
      <c r="I20" s="49">
        <f t="shared" si="6"/>
        <v>14002.39674</v>
      </c>
      <c r="J20" s="49">
        <f t="shared" si="7"/>
        <v>1.847795894</v>
      </c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ht="15.75" customHeight="1">
      <c r="A21" s="29">
        <v>8.0</v>
      </c>
      <c r="B21" s="30">
        <v>41323.0</v>
      </c>
      <c r="C21" s="29">
        <f t="shared" si="1"/>
        <v>31</v>
      </c>
      <c r="D21" s="29">
        <f t="shared" si="8"/>
        <v>245</v>
      </c>
      <c r="E21" s="34">
        <f t="shared" si="2"/>
        <v>0.01943271715</v>
      </c>
      <c r="F21" s="50">
        <f t="shared" si="3"/>
        <v>370.1631801</v>
      </c>
      <c r="G21" s="51">
        <f t="shared" si="4"/>
        <v>5.124909229</v>
      </c>
      <c r="H21" s="49">
        <f t="shared" si="5"/>
        <v>149.8094154</v>
      </c>
      <c r="I21" s="49">
        <f t="shared" si="6"/>
        <v>13852.58733</v>
      </c>
      <c r="J21" s="49">
        <f t="shared" si="7"/>
        <v>2.074111356</v>
      </c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ht="15.75" customHeight="1">
      <c r="A22" s="29">
        <v>9.0</v>
      </c>
      <c r="B22" s="30">
        <v>41351.0</v>
      </c>
      <c r="C22" s="29">
        <f t="shared" si="1"/>
        <v>28</v>
      </c>
      <c r="D22" s="29">
        <f t="shared" si="8"/>
        <v>273</v>
      </c>
      <c r="E22" s="34">
        <f t="shared" si="2"/>
        <v>0.01753574355</v>
      </c>
      <c r="F22" s="50">
        <f t="shared" si="3"/>
        <v>363.3325286</v>
      </c>
      <c r="G22" s="51">
        <f t="shared" si="4"/>
        <v>5.447444601</v>
      </c>
      <c r="H22" s="49">
        <f t="shared" si="5"/>
        <v>178.9986118</v>
      </c>
      <c r="I22" s="49">
        <f t="shared" si="6"/>
        <v>13673.58872</v>
      </c>
      <c r="J22" s="49">
        <f t="shared" si="7"/>
        <v>2.683726187</v>
      </c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ht="15.75" customHeight="1">
      <c r="A23" s="29">
        <v>10.0</v>
      </c>
      <c r="B23" s="30">
        <v>41382.0</v>
      </c>
      <c r="C23" s="29">
        <f t="shared" si="1"/>
        <v>31</v>
      </c>
      <c r="D23" s="29">
        <f t="shared" si="8"/>
        <v>304</v>
      </c>
      <c r="E23" s="34">
        <f t="shared" si="2"/>
        <v>0.01943271715</v>
      </c>
      <c r="F23" s="50">
        <f t="shared" si="3"/>
        <v>356.6279236</v>
      </c>
      <c r="G23" s="51">
        <f t="shared" si="4"/>
        <v>5.80019655</v>
      </c>
      <c r="H23" s="49">
        <f t="shared" si="5"/>
        <v>156.1990488</v>
      </c>
      <c r="I23" s="49">
        <f t="shared" si="6"/>
        <v>13517.38967</v>
      </c>
      <c r="J23" s="49">
        <f t="shared" si="7"/>
        <v>2.540421329</v>
      </c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ht="15.75" customHeight="1">
      <c r="A24" s="29">
        <v>11.0</v>
      </c>
      <c r="B24" s="30">
        <v>41412.0</v>
      </c>
      <c r="C24" s="29">
        <f t="shared" si="1"/>
        <v>30</v>
      </c>
      <c r="D24" s="29">
        <f t="shared" si="8"/>
        <v>334</v>
      </c>
      <c r="E24" s="34">
        <f t="shared" si="2"/>
        <v>0.0188</v>
      </c>
      <c r="F24" s="50">
        <f t="shared" si="3"/>
        <v>350.0470393</v>
      </c>
      <c r="G24" s="51">
        <f t="shared" si="4"/>
        <v>6.123722905</v>
      </c>
      <c r="H24" s="49">
        <f t="shared" si="5"/>
        <v>167.787105</v>
      </c>
      <c r="I24" s="49">
        <f t="shared" si="6"/>
        <v>13349.60256</v>
      </c>
      <c r="J24" s="49">
        <f t="shared" si="7"/>
        <v>2.935267615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ht="15.75" customHeight="1">
      <c r="A25" s="29">
        <v>12.0</v>
      </c>
      <c r="B25" s="30">
        <v>41443.0</v>
      </c>
      <c r="C25" s="29">
        <f t="shared" si="1"/>
        <v>31</v>
      </c>
      <c r="D25" s="29">
        <f t="shared" si="8"/>
        <v>365</v>
      </c>
      <c r="E25" s="34">
        <f t="shared" si="2"/>
        <v>0.01943271715</v>
      </c>
      <c r="F25" s="50">
        <f t="shared" si="3"/>
        <v>343.5875925</v>
      </c>
      <c r="G25" s="51">
        <f t="shared" si="4"/>
        <v>6.447421174</v>
      </c>
      <c r="H25" s="49">
        <f t="shared" si="5"/>
        <v>162.4949801</v>
      </c>
      <c r="I25" s="49">
        <f t="shared" si="6"/>
        <v>13187.10758</v>
      </c>
      <c r="J25" s="49">
        <f t="shared" si="7"/>
        <v>3.049218301</v>
      </c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ht="15.75" customHeight="1">
      <c r="A26" s="29">
        <v>13.0</v>
      </c>
      <c r="B26" s="30">
        <v>41473.0</v>
      </c>
      <c r="C26" s="29">
        <f t="shared" si="1"/>
        <v>30</v>
      </c>
      <c r="D26" s="29">
        <f t="shared" si="8"/>
        <v>395</v>
      </c>
      <c r="E26" s="34">
        <f t="shared" si="2"/>
        <v>0.0188</v>
      </c>
      <c r="F26" s="50">
        <f t="shared" si="3"/>
        <v>337.2473425</v>
      </c>
      <c r="G26" s="51">
        <f t="shared" si="4"/>
        <v>6.328446382</v>
      </c>
      <c r="H26" s="49">
        <f t="shared" si="5"/>
        <v>173.9964082</v>
      </c>
      <c r="I26" s="49">
        <f t="shared" si="6"/>
        <v>13013.11118</v>
      </c>
      <c r="J26" s="49">
        <f t="shared" si="7"/>
        <v>3.2650426</v>
      </c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ht="15.75" customHeight="1">
      <c r="A27" s="29">
        <v>14.0</v>
      </c>
      <c r="B27" s="30">
        <v>41504.0</v>
      </c>
      <c r="C27" s="29">
        <f t="shared" si="1"/>
        <v>31</v>
      </c>
      <c r="D27" s="29">
        <f t="shared" si="8"/>
        <v>426</v>
      </c>
      <c r="E27" s="34">
        <f t="shared" si="2"/>
        <v>0.01943271715</v>
      </c>
      <c r="F27" s="50">
        <f t="shared" si="3"/>
        <v>331.0240896</v>
      </c>
      <c r="G27" s="51">
        <f t="shared" si="4"/>
        <v>6.211667042</v>
      </c>
      <c r="H27" s="49">
        <f t="shared" si="5"/>
        <v>169.033922</v>
      </c>
      <c r="I27" s="49">
        <f t="shared" si="6"/>
        <v>12844.07725</v>
      </c>
      <c r="J27" s="49">
        <f t="shared" si="7"/>
        <v>3.171921547</v>
      </c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ht="15.75" customHeight="1">
      <c r="A28" s="29">
        <v>15.0</v>
      </c>
      <c r="B28" s="30">
        <v>41535.0</v>
      </c>
      <c r="C28" s="29">
        <f t="shared" si="1"/>
        <v>31</v>
      </c>
      <c r="D28" s="29">
        <f t="shared" si="8"/>
        <v>457</v>
      </c>
      <c r="E28" s="34">
        <f t="shared" si="2"/>
        <v>0.01943271715</v>
      </c>
      <c r="F28" s="50">
        <f t="shared" si="3"/>
        <v>324.9156749</v>
      </c>
      <c r="G28" s="51">
        <f t="shared" si="4"/>
        <v>6.09704264</v>
      </c>
      <c r="H28" s="49">
        <f t="shared" si="5"/>
        <v>172.3187104</v>
      </c>
      <c r="I28" s="49">
        <f t="shared" si="6"/>
        <v>12671.75854</v>
      </c>
      <c r="J28" s="49">
        <f t="shared" si="7"/>
        <v>3.233560601</v>
      </c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ht="15.75" customHeight="1">
      <c r="A29" s="29">
        <v>16.0</v>
      </c>
      <c r="B29" s="30">
        <v>41565.0</v>
      </c>
      <c r="C29" s="29">
        <f t="shared" si="1"/>
        <v>30</v>
      </c>
      <c r="D29" s="29">
        <f t="shared" si="8"/>
        <v>487</v>
      </c>
      <c r="E29" s="34">
        <f t="shared" si="2"/>
        <v>0.0188</v>
      </c>
      <c r="F29" s="50">
        <f t="shared" si="3"/>
        <v>318.9199793</v>
      </c>
      <c r="G29" s="51">
        <f t="shared" si="4"/>
        <v>5.984533412</v>
      </c>
      <c r="H29" s="49">
        <f t="shared" si="5"/>
        <v>183.6849702</v>
      </c>
      <c r="I29" s="49">
        <f t="shared" si="6"/>
        <v>12488.07357</v>
      </c>
      <c r="J29" s="49">
        <f t="shared" si="7"/>
        <v>3.446848465</v>
      </c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ht="15.75" customHeight="1">
      <c r="A30" s="29">
        <v>17.0</v>
      </c>
      <c r="B30" s="30">
        <v>41596.0</v>
      </c>
      <c r="C30" s="29">
        <f t="shared" si="1"/>
        <v>31</v>
      </c>
      <c r="D30" s="29">
        <f t="shared" si="8"/>
        <v>518</v>
      </c>
      <c r="E30" s="34">
        <f t="shared" si="2"/>
        <v>0.01943271715</v>
      </c>
      <c r="F30" s="50">
        <f t="shared" si="3"/>
        <v>313.0349228</v>
      </c>
      <c r="G30" s="51">
        <f t="shared" si="4"/>
        <v>5.874100326</v>
      </c>
      <c r="H30" s="49">
        <f t="shared" si="5"/>
        <v>179.2368292</v>
      </c>
      <c r="I30" s="49">
        <f t="shared" si="6"/>
        <v>12308.83674</v>
      </c>
      <c r="J30" s="49">
        <f t="shared" si="7"/>
        <v>3.363379101</v>
      </c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ht="15.75" customHeight="1">
      <c r="A31" s="29">
        <v>18.0</v>
      </c>
      <c r="B31" s="30">
        <v>41626.0</v>
      </c>
      <c r="C31" s="29">
        <f t="shared" si="1"/>
        <v>30</v>
      </c>
      <c r="D31" s="29">
        <f t="shared" si="8"/>
        <v>548</v>
      </c>
      <c r="E31" s="34">
        <f t="shared" si="2"/>
        <v>0.0188</v>
      </c>
      <c r="F31" s="50">
        <f t="shared" si="3"/>
        <v>307.2584636</v>
      </c>
      <c r="G31" s="51">
        <f t="shared" si="4"/>
        <v>5.76570507</v>
      </c>
      <c r="H31" s="49">
        <f t="shared" si="5"/>
        <v>190.5079</v>
      </c>
      <c r="I31" s="49">
        <f t="shared" si="6"/>
        <v>12118.32884</v>
      </c>
      <c r="J31" s="49">
        <f t="shared" si="7"/>
        <v>3.574880743</v>
      </c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ht="15.75" customHeight="1">
      <c r="A32" s="29">
        <v>19.0</v>
      </c>
      <c r="B32" s="30">
        <v>41657.0</v>
      </c>
      <c r="C32" s="29">
        <f t="shared" si="1"/>
        <v>31</v>
      </c>
      <c r="D32" s="29">
        <f t="shared" si="8"/>
        <v>579</v>
      </c>
      <c r="E32" s="34">
        <f t="shared" si="2"/>
        <v>0.01943271715</v>
      </c>
      <c r="F32" s="50">
        <f t="shared" si="3"/>
        <v>301.588598</v>
      </c>
      <c r="G32" s="51">
        <f t="shared" si="4"/>
        <v>5.659310042</v>
      </c>
      <c r="H32" s="49">
        <f t="shared" si="5"/>
        <v>186.421974</v>
      </c>
      <c r="I32" s="49">
        <f t="shared" si="6"/>
        <v>11931.90687</v>
      </c>
      <c r="J32" s="49">
        <f t="shared" si="7"/>
        <v>3.498208342</v>
      </c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ht="15.75" customHeight="1">
      <c r="A33" s="29">
        <v>20.0</v>
      </c>
      <c r="B33" s="30">
        <v>41688.0</v>
      </c>
      <c r="C33" s="29">
        <f t="shared" si="1"/>
        <v>31</v>
      </c>
      <c r="D33" s="29">
        <f t="shared" si="8"/>
        <v>610</v>
      </c>
      <c r="E33" s="34">
        <f t="shared" si="2"/>
        <v>0.01943271715</v>
      </c>
      <c r="F33" s="50">
        <f t="shared" si="3"/>
        <v>296.0233589</v>
      </c>
      <c r="G33" s="51">
        <f t="shared" si="4"/>
        <v>5.554878329</v>
      </c>
      <c r="H33" s="49">
        <f t="shared" si="5"/>
        <v>190.0446595</v>
      </c>
      <c r="I33" s="49">
        <f t="shared" si="6"/>
        <v>11741.86221</v>
      </c>
      <c r="J33" s="49">
        <f t="shared" si="7"/>
        <v>3.566188035</v>
      </c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ht="15.75" customHeight="1">
      <c r="A34" s="29">
        <v>21.0</v>
      </c>
      <c r="B34" s="30">
        <v>41716.0</v>
      </c>
      <c r="C34" s="29">
        <f t="shared" si="1"/>
        <v>28</v>
      </c>
      <c r="D34" s="29">
        <f t="shared" si="8"/>
        <v>638</v>
      </c>
      <c r="E34" s="34">
        <f t="shared" si="2"/>
        <v>0.01753574355</v>
      </c>
      <c r="F34" s="50">
        <f t="shared" si="3"/>
        <v>290.5608155</v>
      </c>
      <c r="G34" s="51">
        <f t="shared" si="4"/>
        <v>5.452373703</v>
      </c>
      <c r="H34" s="49">
        <f t="shared" si="5"/>
        <v>216.0117462</v>
      </c>
      <c r="I34" s="49">
        <f t="shared" si="6"/>
        <v>11525.85046</v>
      </c>
      <c r="J34" s="49">
        <f t="shared" si="7"/>
        <v>4.053460418</v>
      </c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ht="15.75" customHeight="1">
      <c r="A35" s="29">
        <v>22.0</v>
      </c>
      <c r="B35" s="30">
        <v>41747.0</v>
      </c>
      <c r="C35" s="29">
        <f t="shared" si="1"/>
        <v>31</v>
      </c>
      <c r="D35" s="29">
        <f t="shared" si="8"/>
        <v>669</v>
      </c>
      <c r="E35" s="34">
        <f t="shared" si="2"/>
        <v>0.01943271715</v>
      </c>
      <c r="F35" s="50">
        <f t="shared" si="3"/>
        <v>285.199073</v>
      </c>
      <c r="G35" s="51">
        <f t="shared" si="4"/>
        <v>5.351760604</v>
      </c>
      <c r="H35" s="49">
        <f t="shared" si="5"/>
        <v>197.9354388</v>
      </c>
      <c r="I35" s="49">
        <f t="shared" si="6"/>
        <v>11327.91503</v>
      </c>
      <c r="J35" s="49">
        <f t="shared" si="7"/>
        <v>3.714258508</v>
      </c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ht="15.75" customHeight="1">
      <c r="A36" s="29">
        <v>23.0</v>
      </c>
      <c r="B36" s="30">
        <v>41777.0</v>
      </c>
      <c r="C36" s="29">
        <f t="shared" si="1"/>
        <v>30</v>
      </c>
      <c r="D36" s="29">
        <f t="shared" si="8"/>
        <v>699</v>
      </c>
      <c r="E36" s="34">
        <f t="shared" si="2"/>
        <v>0.0188</v>
      </c>
      <c r="F36" s="50">
        <f t="shared" si="3"/>
        <v>279.9362711</v>
      </c>
      <c r="G36" s="51">
        <f t="shared" si="4"/>
        <v>5.253004126</v>
      </c>
      <c r="H36" s="49">
        <f t="shared" si="5"/>
        <v>208.9492283</v>
      </c>
      <c r="I36" s="49">
        <f t="shared" si="6"/>
        <v>11118.9658</v>
      </c>
      <c r="J36" s="49">
        <f t="shared" si="7"/>
        <v>3.920932269</v>
      </c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ht="15.75" customHeight="1">
      <c r="A37" s="29">
        <v>24.0</v>
      </c>
      <c r="B37" s="30">
        <v>41808.0</v>
      </c>
      <c r="C37" s="29">
        <f t="shared" si="1"/>
        <v>31</v>
      </c>
      <c r="D37" s="29">
        <f t="shared" si="8"/>
        <v>730</v>
      </c>
      <c r="E37" s="34">
        <f t="shared" si="2"/>
        <v>0.01943271715</v>
      </c>
      <c r="F37" s="50">
        <f t="shared" si="3"/>
        <v>274.7705841</v>
      </c>
      <c r="G37" s="51">
        <f t="shared" si="4"/>
        <v>5.15607001</v>
      </c>
      <c r="H37" s="49">
        <f t="shared" si="5"/>
        <v>205.8423134</v>
      </c>
      <c r="I37" s="49">
        <f t="shared" si="6"/>
        <v>10913.12348</v>
      </c>
      <c r="J37" s="49">
        <f t="shared" si="7"/>
        <v>3.862631011</v>
      </c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ht="15.75" customHeight="1">
      <c r="A38" s="29">
        <v>25.0</v>
      </c>
      <c r="B38" s="30">
        <v>41838.0</v>
      </c>
      <c r="C38" s="29">
        <f t="shared" si="1"/>
        <v>30</v>
      </c>
      <c r="D38" s="29">
        <f t="shared" si="8"/>
        <v>760</v>
      </c>
      <c r="E38" s="34">
        <f t="shared" si="2"/>
        <v>0.0188</v>
      </c>
      <c r="F38" s="50">
        <f t="shared" si="3"/>
        <v>269.7002199</v>
      </c>
      <c r="G38" s="51">
        <f t="shared" si="4"/>
        <v>5.060924627</v>
      </c>
      <c r="H38" s="49">
        <f t="shared" si="5"/>
        <v>216.7473093</v>
      </c>
      <c r="I38" s="49">
        <f t="shared" si="6"/>
        <v>10696.37617</v>
      </c>
      <c r="J38" s="49">
        <f t="shared" si="7"/>
        <v>4.067263259</v>
      </c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ht="15.75" customHeight="1">
      <c r="A39" s="29">
        <v>26.0</v>
      </c>
      <c r="B39" s="30">
        <v>41869.0</v>
      </c>
      <c r="C39" s="29">
        <f t="shared" si="1"/>
        <v>31</v>
      </c>
      <c r="D39" s="29">
        <f t="shared" si="8"/>
        <v>791</v>
      </c>
      <c r="E39" s="34">
        <f t="shared" si="2"/>
        <v>0.01943271715</v>
      </c>
      <c r="F39" s="50">
        <f t="shared" si="3"/>
        <v>264.7234197</v>
      </c>
      <c r="G39" s="51">
        <f t="shared" si="4"/>
        <v>4.96753497</v>
      </c>
      <c r="H39" s="49">
        <f t="shared" si="5"/>
        <v>214.054378</v>
      </c>
      <c r="I39" s="49">
        <f t="shared" si="6"/>
        <v>10482.3218</v>
      </c>
      <c r="J39" s="49">
        <f t="shared" si="7"/>
        <v>4.016730404</v>
      </c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ht="15.75" customHeight="1">
      <c r="A40" s="29">
        <v>27.0</v>
      </c>
      <c r="B40" s="30">
        <v>41900.0</v>
      </c>
      <c r="C40" s="29">
        <f t="shared" si="1"/>
        <v>31</v>
      </c>
      <c r="D40" s="29">
        <f t="shared" si="8"/>
        <v>822</v>
      </c>
      <c r="E40" s="34">
        <f t="shared" si="2"/>
        <v>0.01943271715</v>
      </c>
      <c r="F40" s="50">
        <f t="shared" si="3"/>
        <v>259.8384567</v>
      </c>
      <c r="G40" s="51">
        <f t="shared" si="4"/>
        <v>4.875868639</v>
      </c>
      <c r="H40" s="49">
        <f t="shared" si="5"/>
        <v>218.2140362</v>
      </c>
      <c r="I40" s="49">
        <f t="shared" si="6"/>
        <v>10264.10776</v>
      </c>
      <c r="J40" s="49">
        <f t="shared" si="7"/>
        <v>4.094786389</v>
      </c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ht="15.75" customHeight="1">
      <c r="A41" s="29">
        <v>28.0</v>
      </c>
      <c r="B41" s="30">
        <v>41930.0</v>
      </c>
      <c r="C41" s="29">
        <f t="shared" si="1"/>
        <v>30</v>
      </c>
      <c r="D41" s="29">
        <f t="shared" si="8"/>
        <v>852</v>
      </c>
      <c r="E41" s="34">
        <f t="shared" si="2"/>
        <v>0.0188</v>
      </c>
      <c r="F41" s="50">
        <f t="shared" si="3"/>
        <v>255.0436363</v>
      </c>
      <c r="G41" s="51">
        <f t="shared" si="4"/>
        <v>4.785893835</v>
      </c>
      <c r="H41" s="49">
        <f t="shared" si="5"/>
        <v>228.9488049</v>
      </c>
      <c r="I41" s="49">
        <f t="shared" si="6"/>
        <v>10035.15896</v>
      </c>
      <c r="J41" s="49">
        <f t="shared" si="7"/>
        <v>4.296224324</v>
      </c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ht="15.75" customHeight="1">
      <c r="A42" s="29">
        <v>29.0</v>
      </c>
      <c r="B42" s="30">
        <v>41961.0</v>
      </c>
      <c r="C42" s="29">
        <f t="shared" si="1"/>
        <v>31</v>
      </c>
      <c r="D42" s="29">
        <f t="shared" si="8"/>
        <v>883</v>
      </c>
      <c r="E42" s="34">
        <f t="shared" si="2"/>
        <v>0.01943271715</v>
      </c>
      <c r="F42" s="50">
        <f t="shared" si="3"/>
        <v>250.3372952</v>
      </c>
      <c r="G42" s="51">
        <f t="shared" si="4"/>
        <v>4.697579344</v>
      </c>
      <c r="H42" s="49">
        <f t="shared" si="5"/>
        <v>226.9036252</v>
      </c>
      <c r="I42" s="49">
        <f t="shared" si="6"/>
        <v>9808.25533</v>
      </c>
      <c r="J42" s="49">
        <f t="shared" si="7"/>
        <v>4.257846527</v>
      </c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ht="15.75" customHeight="1">
      <c r="A43" s="29">
        <v>30.0</v>
      </c>
      <c r="B43" s="30">
        <v>41991.0</v>
      </c>
      <c r="C43" s="29">
        <f t="shared" si="1"/>
        <v>30</v>
      </c>
      <c r="D43" s="29">
        <f t="shared" si="8"/>
        <v>913</v>
      </c>
      <c r="E43" s="34">
        <f t="shared" si="2"/>
        <v>0.0188</v>
      </c>
      <c r="F43" s="50">
        <f t="shared" si="3"/>
        <v>245.7178005</v>
      </c>
      <c r="G43" s="51">
        <f t="shared" si="4"/>
        <v>4.610894526</v>
      </c>
      <c r="H43" s="49">
        <f t="shared" si="5"/>
        <v>237.5188306</v>
      </c>
      <c r="I43" s="49">
        <f t="shared" si="6"/>
        <v>9570.736499</v>
      </c>
      <c r="J43" s="49">
        <f t="shared" si="7"/>
        <v>4.457040856</v>
      </c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ht="15.75" customHeight="1">
      <c r="A44" s="29">
        <v>31.0</v>
      </c>
      <c r="B44" s="30">
        <v>42022.0</v>
      </c>
      <c r="C44" s="29">
        <f t="shared" si="1"/>
        <v>31</v>
      </c>
      <c r="D44" s="29">
        <f t="shared" si="8"/>
        <v>944</v>
      </c>
      <c r="E44" s="34">
        <f t="shared" si="2"/>
        <v>0.01943271715</v>
      </c>
      <c r="F44" s="50">
        <f t="shared" si="3"/>
        <v>241.1835498</v>
      </c>
      <c r="G44" s="51">
        <f t="shared" si="4"/>
        <v>4.525809311</v>
      </c>
      <c r="H44" s="49">
        <f t="shared" si="5"/>
        <v>235.9286154</v>
      </c>
      <c r="I44" s="49">
        <f t="shared" si="6"/>
        <v>9334.807884</v>
      </c>
      <c r="J44" s="49">
        <f t="shared" si="7"/>
        <v>4.427200469</v>
      </c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ht="15.75" customHeight="1">
      <c r="A45" s="29">
        <v>32.0</v>
      </c>
      <c r="B45" s="30">
        <v>42053.0</v>
      </c>
      <c r="C45" s="29">
        <f t="shared" si="1"/>
        <v>31</v>
      </c>
      <c r="D45" s="29">
        <f t="shared" si="8"/>
        <v>975</v>
      </c>
      <c r="E45" s="34">
        <f t="shared" si="2"/>
        <v>0.01943271715</v>
      </c>
      <c r="F45" s="50">
        <f t="shared" si="3"/>
        <v>236.7329699</v>
      </c>
      <c r="G45" s="51">
        <f t="shared" si="4"/>
        <v>4.442294181</v>
      </c>
      <c r="H45" s="49">
        <f t="shared" si="5"/>
        <v>240.5133495</v>
      </c>
      <c r="I45" s="49">
        <f t="shared" si="6"/>
        <v>9094.294535</v>
      </c>
      <c r="J45" s="49">
        <f t="shared" si="7"/>
        <v>4.513233003</v>
      </c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ht="15.75" customHeight="1">
      <c r="A46" s="29">
        <v>33.0</v>
      </c>
      <c r="B46" s="30">
        <v>42081.0</v>
      </c>
      <c r="C46" s="29">
        <f t="shared" si="1"/>
        <v>28</v>
      </c>
      <c r="D46" s="29">
        <f t="shared" si="8"/>
        <v>1003</v>
      </c>
      <c r="E46" s="34">
        <f t="shared" si="2"/>
        <v>0.01753574355</v>
      </c>
      <c r="F46" s="50">
        <f t="shared" si="3"/>
        <v>232.364517</v>
      </c>
      <c r="G46" s="51">
        <f t="shared" si="4"/>
        <v>4.360320162</v>
      </c>
      <c r="H46" s="49">
        <f t="shared" si="5"/>
        <v>262.438814</v>
      </c>
      <c r="I46" s="49">
        <f t="shared" si="6"/>
        <v>8831.855721</v>
      </c>
      <c r="J46" s="49">
        <f t="shared" si="7"/>
        <v>4.924664345</v>
      </c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ht="15.75" customHeight="1">
      <c r="A47" s="29">
        <v>34.0</v>
      </c>
      <c r="B47" s="30">
        <v>42112.0</v>
      </c>
      <c r="C47" s="29">
        <f t="shared" si="1"/>
        <v>31</v>
      </c>
      <c r="D47" s="29">
        <f t="shared" si="8"/>
        <v>1034</v>
      </c>
      <c r="E47" s="34">
        <f t="shared" si="2"/>
        <v>0.01943271715</v>
      </c>
      <c r="F47" s="50">
        <f t="shared" si="3"/>
        <v>228.0766755</v>
      </c>
      <c r="G47" s="51">
        <f t="shared" si="4"/>
        <v>4.279858816</v>
      </c>
      <c r="H47" s="49">
        <f t="shared" si="5"/>
        <v>250.2870766</v>
      </c>
      <c r="I47" s="49">
        <f t="shared" si="6"/>
        <v>8581.568644</v>
      </c>
      <c r="J47" s="49">
        <f t="shared" si="7"/>
        <v>4.696636993</v>
      </c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ht="15.75" customHeight="1">
      <c r="A48" s="29">
        <v>35.0</v>
      </c>
      <c r="B48" s="30">
        <v>42142.0</v>
      </c>
      <c r="C48" s="29">
        <f t="shared" si="1"/>
        <v>30</v>
      </c>
      <c r="D48" s="29">
        <f t="shared" si="8"/>
        <v>1064</v>
      </c>
      <c r="E48" s="34">
        <f t="shared" si="2"/>
        <v>0.0188</v>
      </c>
      <c r="F48" s="50">
        <f t="shared" si="3"/>
        <v>223.8679579</v>
      </c>
      <c r="G48" s="51">
        <f t="shared" si="4"/>
        <v>4.20088223</v>
      </c>
      <c r="H48" s="49">
        <f t="shared" si="5"/>
        <v>260.5805403</v>
      </c>
      <c r="I48" s="49">
        <f t="shared" si="6"/>
        <v>8320.988104</v>
      </c>
      <c r="J48" s="49">
        <f t="shared" si="7"/>
        <v>4.889793838</v>
      </c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ht="15.75" customHeight="1">
      <c r="A49" s="29">
        <v>36.0</v>
      </c>
      <c r="B49" s="30">
        <v>42173.0</v>
      </c>
      <c r="C49" s="29">
        <f t="shared" si="1"/>
        <v>31</v>
      </c>
      <c r="D49" s="29">
        <f t="shared" si="8"/>
        <v>1095</v>
      </c>
      <c r="E49" s="34">
        <f t="shared" si="2"/>
        <v>0.01943271715</v>
      </c>
      <c r="F49" s="50">
        <f t="shared" si="3"/>
        <v>219.7369041</v>
      </c>
      <c r="G49" s="51">
        <f t="shared" si="4"/>
        <v>4.123363006</v>
      </c>
      <c r="H49" s="49">
        <f t="shared" si="5"/>
        <v>260.2146225</v>
      </c>
      <c r="I49" s="49">
        <f t="shared" si="6"/>
        <v>8060.773481</v>
      </c>
      <c r="J49" s="49">
        <f t="shared" si="7"/>
        <v>4.882927392</v>
      </c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ht="15.75" customHeight="1">
      <c r="A50" s="29">
        <v>37.0</v>
      </c>
      <c r="B50" s="30">
        <v>42203.0</v>
      </c>
      <c r="C50" s="29">
        <f t="shared" si="1"/>
        <v>30</v>
      </c>
      <c r="D50" s="29">
        <f t="shared" si="8"/>
        <v>1125</v>
      </c>
      <c r="E50" s="34">
        <f t="shared" si="2"/>
        <v>0.0188</v>
      </c>
      <c r="F50" s="50">
        <f t="shared" si="3"/>
        <v>215.682081</v>
      </c>
      <c r="G50" s="51">
        <f t="shared" si="4"/>
        <v>4.04727425</v>
      </c>
      <c r="H50" s="49">
        <f t="shared" si="5"/>
        <v>270.3714893</v>
      </c>
      <c r="I50" s="49">
        <f t="shared" si="6"/>
        <v>7790.401992</v>
      </c>
      <c r="J50" s="49">
        <f t="shared" si="7"/>
        <v>5.073520997</v>
      </c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ht="15.75" customHeight="1">
      <c r="A51" s="29">
        <v>38.0</v>
      </c>
      <c r="B51" s="30">
        <v>42234.0</v>
      </c>
      <c r="C51" s="29">
        <f t="shared" si="1"/>
        <v>31</v>
      </c>
      <c r="D51" s="29">
        <f t="shared" si="8"/>
        <v>1156</v>
      </c>
      <c r="E51" s="34">
        <f t="shared" si="2"/>
        <v>0.01943271715</v>
      </c>
      <c r="F51" s="50">
        <f t="shared" si="3"/>
        <v>211.7020818</v>
      </c>
      <c r="G51" s="51">
        <f t="shared" si="4"/>
        <v>3.972589566</v>
      </c>
      <c r="H51" s="49">
        <f t="shared" si="5"/>
        <v>270.5253524</v>
      </c>
      <c r="I51" s="49">
        <f t="shared" si="6"/>
        <v>7519.876639</v>
      </c>
      <c r="J51" s="49">
        <f t="shared" si="7"/>
        <v>5.076408237</v>
      </c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ht="15.75" customHeight="1">
      <c r="A52" s="29">
        <v>39.0</v>
      </c>
      <c r="B52" s="30">
        <v>42265.0</v>
      </c>
      <c r="C52" s="29">
        <f t="shared" si="1"/>
        <v>31</v>
      </c>
      <c r="D52" s="29">
        <f t="shared" si="8"/>
        <v>1187</v>
      </c>
      <c r="E52" s="34">
        <f t="shared" si="2"/>
        <v>0.01943271715</v>
      </c>
      <c r="F52" s="50">
        <f t="shared" si="3"/>
        <v>207.795526</v>
      </c>
      <c r="G52" s="51">
        <f t="shared" si="4"/>
        <v>3.899283045</v>
      </c>
      <c r="H52" s="49">
        <f t="shared" si="5"/>
        <v>275.782395</v>
      </c>
      <c r="I52" s="49">
        <f t="shared" si="6"/>
        <v>7244.094244</v>
      </c>
      <c r="J52" s="49">
        <f t="shared" si="7"/>
        <v>5.175056642</v>
      </c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ht="15.75" customHeight="1">
      <c r="A53" s="29">
        <v>40.0</v>
      </c>
      <c r="B53" s="30">
        <v>42295.0</v>
      </c>
      <c r="C53" s="29">
        <f t="shared" si="1"/>
        <v>30</v>
      </c>
      <c r="D53" s="29">
        <f t="shared" si="8"/>
        <v>1217</v>
      </c>
      <c r="E53" s="34">
        <f t="shared" si="2"/>
        <v>0.0188</v>
      </c>
      <c r="F53" s="50">
        <f t="shared" si="3"/>
        <v>203.9610581</v>
      </c>
      <c r="G53" s="51">
        <f t="shared" si="4"/>
        <v>3.827329255</v>
      </c>
      <c r="H53" s="49">
        <f t="shared" si="5"/>
        <v>285.725059</v>
      </c>
      <c r="I53" s="49">
        <f t="shared" si="6"/>
        <v>6958.369185</v>
      </c>
      <c r="J53" s="49">
        <f t="shared" si="7"/>
        <v>5.361630732</v>
      </c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ht="15.75" customHeight="1">
      <c r="A54" s="29">
        <v>41.0</v>
      </c>
      <c r="B54" s="30">
        <v>42326.0</v>
      </c>
      <c r="C54" s="29">
        <f t="shared" si="1"/>
        <v>31</v>
      </c>
      <c r="D54" s="29">
        <f t="shared" si="8"/>
        <v>1248</v>
      </c>
      <c r="E54" s="34">
        <f t="shared" si="2"/>
        <v>0.01943271715</v>
      </c>
      <c r="F54" s="50">
        <f t="shared" si="3"/>
        <v>200.1973479</v>
      </c>
      <c r="G54" s="51">
        <f t="shared" si="4"/>
        <v>3.756703234</v>
      </c>
      <c r="H54" s="49">
        <f t="shared" si="5"/>
        <v>286.6940105</v>
      </c>
      <c r="I54" s="49">
        <f t="shared" si="6"/>
        <v>6671.675175</v>
      </c>
      <c r="J54" s="49">
        <f t="shared" si="7"/>
        <v>5.379813108</v>
      </c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15.75" customHeight="1">
      <c r="A55" s="29">
        <v>42.0</v>
      </c>
      <c r="B55" s="30">
        <v>42356.0</v>
      </c>
      <c r="C55" s="29">
        <f t="shared" si="1"/>
        <v>30</v>
      </c>
      <c r="D55" s="29">
        <f t="shared" si="8"/>
        <v>1278</v>
      </c>
      <c r="E55" s="34">
        <f t="shared" si="2"/>
        <v>0.0188</v>
      </c>
      <c r="F55" s="50">
        <f t="shared" si="3"/>
        <v>196.5030898</v>
      </c>
      <c r="G55" s="51">
        <f t="shared" si="4"/>
        <v>3.687380481</v>
      </c>
      <c r="H55" s="49">
        <f t="shared" si="5"/>
        <v>296.4865375</v>
      </c>
      <c r="I55" s="49">
        <f t="shared" si="6"/>
        <v>6375.188637</v>
      </c>
      <c r="J55" s="49">
        <f t="shared" si="7"/>
        <v>5.563569876</v>
      </c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ht="15.75" customHeight="1">
      <c r="A56" s="29">
        <v>43.0</v>
      </c>
      <c r="B56" s="30">
        <v>42387.0</v>
      </c>
      <c r="C56" s="29">
        <f t="shared" si="1"/>
        <v>31</v>
      </c>
      <c r="D56" s="29">
        <f t="shared" si="8"/>
        <v>1309</v>
      </c>
      <c r="E56" s="34">
        <f t="shared" si="2"/>
        <v>0.01943271715</v>
      </c>
      <c r="F56" s="50">
        <f t="shared" si="3"/>
        <v>192.8770022</v>
      </c>
      <c r="G56" s="51">
        <f t="shared" si="4"/>
        <v>3.619336946</v>
      </c>
      <c r="H56" s="49">
        <f t="shared" si="5"/>
        <v>298.0267932</v>
      </c>
      <c r="I56" s="49">
        <f t="shared" si="6"/>
        <v>6077.161844</v>
      </c>
      <c r="J56" s="49">
        <f t="shared" si="7"/>
        <v>5.592472774</v>
      </c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ht="15.75" customHeight="1">
      <c r="A57" s="29">
        <v>44.0</v>
      </c>
      <c r="B57" s="30">
        <v>42418.0</v>
      </c>
      <c r="C57" s="29">
        <f t="shared" si="1"/>
        <v>31</v>
      </c>
      <c r="D57" s="29">
        <f t="shared" si="8"/>
        <v>1340</v>
      </c>
      <c r="E57" s="34">
        <f t="shared" si="2"/>
        <v>0.01943271715</v>
      </c>
      <c r="F57" s="50">
        <f t="shared" si="3"/>
        <v>189.317827</v>
      </c>
      <c r="G57" s="51">
        <f t="shared" si="4"/>
        <v>3.552549025</v>
      </c>
      <c r="H57" s="49">
        <f t="shared" si="5"/>
        <v>303.8182636</v>
      </c>
      <c r="I57" s="49">
        <f t="shared" si="6"/>
        <v>5773.343581</v>
      </c>
      <c r="J57" s="49">
        <f t="shared" si="7"/>
        <v>5.701149716</v>
      </c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ht="15.75" customHeight="1">
      <c r="A58" s="29">
        <v>45.0</v>
      </c>
      <c r="B58" s="30">
        <v>42447.0</v>
      </c>
      <c r="C58" s="29">
        <f t="shared" si="1"/>
        <v>29</v>
      </c>
      <c r="D58" s="29">
        <f t="shared" si="8"/>
        <v>1369</v>
      </c>
      <c r="E58" s="34">
        <f t="shared" si="2"/>
        <v>0.01816767555</v>
      </c>
      <c r="F58" s="50">
        <f t="shared" si="3"/>
        <v>185.8243297</v>
      </c>
      <c r="G58" s="51">
        <f t="shared" si="4"/>
        <v>3.486993546</v>
      </c>
      <c r="H58" s="49">
        <f t="shared" si="5"/>
        <v>317.0257978</v>
      </c>
      <c r="I58" s="49">
        <f t="shared" si="6"/>
        <v>5456.317783</v>
      </c>
      <c r="J58" s="49">
        <f t="shared" si="7"/>
        <v>5.948989095</v>
      </c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ht="15.75" customHeight="1">
      <c r="A59" s="29">
        <v>46.0</v>
      </c>
      <c r="B59" s="30">
        <v>42478.0</v>
      </c>
      <c r="C59" s="29">
        <f t="shared" si="1"/>
        <v>31</v>
      </c>
      <c r="D59" s="29">
        <f t="shared" si="8"/>
        <v>1400</v>
      </c>
      <c r="E59" s="34">
        <f t="shared" si="2"/>
        <v>0.01943271715</v>
      </c>
      <c r="F59" s="50">
        <f t="shared" si="3"/>
        <v>182.395298</v>
      </c>
      <c r="G59" s="51">
        <f t="shared" si="4"/>
        <v>3.422647768</v>
      </c>
      <c r="H59" s="49">
        <f t="shared" si="5"/>
        <v>315.8829506</v>
      </c>
      <c r="I59" s="49">
        <f t="shared" si="6"/>
        <v>5140.434832</v>
      </c>
      <c r="J59" s="49">
        <f t="shared" si="7"/>
        <v>5.927543568</v>
      </c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ht="15.75" customHeight="1">
      <c r="A60" s="29">
        <v>47.0</v>
      </c>
      <c r="B60" s="30">
        <v>42508.0</v>
      </c>
      <c r="C60" s="29">
        <f t="shared" si="1"/>
        <v>30</v>
      </c>
      <c r="D60" s="29">
        <f t="shared" si="8"/>
        <v>1430</v>
      </c>
      <c r="E60" s="34">
        <f t="shared" si="2"/>
        <v>0.0188</v>
      </c>
      <c r="F60" s="50">
        <f t="shared" si="3"/>
        <v>179.0295426</v>
      </c>
      <c r="G60" s="51">
        <f t="shared" si="4"/>
        <v>3.359489368</v>
      </c>
      <c r="H60" s="49">
        <f t="shared" si="5"/>
        <v>325.2738559</v>
      </c>
      <c r="I60" s="49">
        <f t="shared" si="6"/>
        <v>4815.160976</v>
      </c>
      <c r="J60" s="49">
        <f t="shared" si="7"/>
        <v>6.103763906</v>
      </c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ht="15.75" customHeight="1">
      <c r="A61" s="29">
        <v>48.0</v>
      </c>
      <c r="B61" s="30">
        <v>42539.0</v>
      </c>
      <c r="C61" s="29">
        <f t="shared" si="1"/>
        <v>31</v>
      </c>
      <c r="D61" s="29">
        <f t="shared" si="8"/>
        <v>1461</v>
      </c>
      <c r="E61" s="34">
        <f t="shared" si="2"/>
        <v>0.01943271715</v>
      </c>
      <c r="F61" s="50">
        <f t="shared" si="3"/>
        <v>175.7258958</v>
      </c>
      <c r="G61" s="51">
        <f t="shared" si="4"/>
        <v>3.297496435</v>
      </c>
      <c r="H61" s="49">
        <f t="shared" si="5"/>
        <v>328.3423695</v>
      </c>
      <c r="I61" s="49">
        <f t="shared" si="6"/>
        <v>4486.818607</v>
      </c>
      <c r="J61" s="49">
        <f t="shared" si="7"/>
        <v>6.161344563</v>
      </c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ht="15.75" customHeight="1">
      <c r="A62" s="29">
        <v>49.0</v>
      </c>
      <c r="B62" s="30">
        <v>42569.0</v>
      </c>
      <c r="C62" s="29">
        <f t="shared" si="1"/>
        <v>30</v>
      </c>
      <c r="D62" s="29">
        <f t="shared" si="8"/>
        <v>1491</v>
      </c>
      <c r="E62" s="34">
        <f t="shared" si="2"/>
        <v>0.0188</v>
      </c>
      <c r="F62" s="50">
        <f t="shared" si="3"/>
        <v>172.4832114</v>
      </c>
      <c r="G62" s="51">
        <f t="shared" si="4"/>
        <v>3.236647462</v>
      </c>
      <c r="H62" s="49">
        <f t="shared" si="5"/>
        <v>337.561841</v>
      </c>
      <c r="I62" s="49">
        <f t="shared" si="6"/>
        <v>4149.256766</v>
      </c>
      <c r="J62" s="49">
        <f t="shared" si="7"/>
        <v>6.334347946</v>
      </c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 ht="15.75" customHeight="1">
      <c r="A63" s="29">
        <v>50.0</v>
      </c>
      <c r="B63" s="30">
        <v>42600.0</v>
      </c>
      <c r="C63" s="29">
        <f t="shared" si="1"/>
        <v>31</v>
      </c>
      <c r="D63" s="29">
        <f t="shared" si="8"/>
        <v>1522</v>
      </c>
      <c r="E63" s="34">
        <f t="shared" si="2"/>
        <v>0.01943271715</v>
      </c>
      <c r="F63" s="50">
        <f t="shared" si="3"/>
        <v>169.3003646</v>
      </c>
      <c r="G63" s="51">
        <f t="shared" si="4"/>
        <v>3.176921341</v>
      </c>
      <c r="H63" s="49">
        <f t="shared" si="5"/>
        <v>341.2826976</v>
      </c>
      <c r="I63" s="49">
        <f t="shared" si="6"/>
        <v>3807.974068</v>
      </c>
      <c r="J63" s="49">
        <f t="shared" si="7"/>
        <v>6.404169821</v>
      </c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ht="15.75" customHeight="1">
      <c r="A64" s="29">
        <v>51.0</v>
      </c>
      <c r="B64" s="30">
        <v>42631.0</v>
      </c>
      <c r="C64" s="29">
        <f t="shared" si="1"/>
        <v>31</v>
      </c>
      <c r="D64" s="29">
        <f t="shared" si="8"/>
        <v>1553</v>
      </c>
      <c r="E64" s="34">
        <f t="shared" si="2"/>
        <v>0.01943271715</v>
      </c>
      <c r="F64" s="50">
        <f t="shared" si="3"/>
        <v>166.1762511</v>
      </c>
      <c r="G64" s="51">
        <f t="shared" si="4"/>
        <v>3.118297351</v>
      </c>
      <c r="H64" s="49">
        <f t="shared" si="5"/>
        <v>347.9147478</v>
      </c>
      <c r="I64" s="49">
        <f t="shared" si="6"/>
        <v>3460.059321</v>
      </c>
      <c r="J64" s="49">
        <f t="shared" si="7"/>
        <v>6.528620242</v>
      </c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 ht="15.75" customHeight="1">
      <c r="A65" s="29">
        <v>52.0</v>
      </c>
      <c r="B65" s="30">
        <v>42661.0</v>
      </c>
      <c r="C65" s="29">
        <f t="shared" si="1"/>
        <v>30</v>
      </c>
      <c r="D65" s="29">
        <f t="shared" si="8"/>
        <v>1583</v>
      </c>
      <c r="E65" s="34">
        <f t="shared" si="2"/>
        <v>0.0188</v>
      </c>
      <c r="F65" s="50">
        <f t="shared" si="3"/>
        <v>163.1097871</v>
      </c>
      <c r="G65" s="51">
        <f t="shared" si="4"/>
        <v>3.060755154</v>
      </c>
      <c r="H65" s="49">
        <f t="shared" si="5"/>
        <v>356.8649155</v>
      </c>
      <c r="I65" s="49">
        <f t="shared" si="6"/>
        <v>3103.194405</v>
      </c>
      <c r="J65" s="49">
        <f t="shared" si="7"/>
        <v>6.69657014</v>
      </c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 ht="15.75" customHeight="1">
      <c r="A66" s="29">
        <v>53.0</v>
      </c>
      <c r="B66" s="30">
        <v>42692.0</v>
      </c>
      <c r="C66" s="29">
        <f t="shared" si="1"/>
        <v>31</v>
      </c>
      <c r="D66" s="29">
        <f t="shared" si="8"/>
        <v>1614</v>
      </c>
      <c r="E66" s="34">
        <f t="shared" si="2"/>
        <v>0.01943271715</v>
      </c>
      <c r="F66" s="50">
        <f t="shared" si="3"/>
        <v>160.0999088</v>
      </c>
      <c r="G66" s="51">
        <f t="shared" si="4"/>
        <v>3.004274788</v>
      </c>
      <c r="H66" s="49">
        <f t="shared" si="5"/>
        <v>361.6105316</v>
      </c>
      <c r="I66" s="49">
        <f t="shared" si="6"/>
        <v>2741.583873</v>
      </c>
      <c r="J66" s="49">
        <f t="shared" si="7"/>
        <v>6.785621626</v>
      </c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ht="15.75" customHeight="1">
      <c r="A67" s="29">
        <v>54.0</v>
      </c>
      <c r="B67" s="30">
        <v>42722.0</v>
      </c>
      <c r="C67" s="29">
        <f t="shared" si="1"/>
        <v>30</v>
      </c>
      <c r="D67" s="29">
        <f t="shared" si="8"/>
        <v>1644</v>
      </c>
      <c r="E67" s="34">
        <f t="shared" si="2"/>
        <v>0.0188</v>
      </c>
      <c r="F67" s="50">
        <f t="shared" si="3"/>
        <v>157.145572</v>
      </c>
      <c r="G67" s="51">
        <f t="shared" si="4"/>
        <v>2.948836659</v>
      </c>
      <c r="H67" s="49">
        <f t="shared" si="5"/>
        <v>370.3722539</v>
      </c>
      <c r="I67" s="49">
        <f t="shared" si="6"/>
        <v>2371.211619</v>
      </c>
      <c r="J67" s="49">
        <f t="shared" si="7"/>
        <v>6.950035345</v>
      </c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ht="15.75" customHeight="1">
      <c r="A68" s="29">
        <v>55.0</v>
      </c>
      <c r="B68" s="30">
        <v>42753.0</v>
      </c>
      <c r="C68" s="29">
        <f t="shared" si="1"/>
        <v>31</v>
      </c>
      <c r="D68" s="29">
        <f t="shared" si="8"/>
        <v>1675</v>
      </c>
      <c r="E68" s="34">
        <f t="shared" si="2"/>
        <v>0.01943271715</v>
      </c>
      <c r="F68" s="50">
        <f t="shared" si="3"/>
        <v>154.2457519</v>
      </c>
      <c r="G68" s="51">
        <f t="shared" si="4"/>
        <v>2.894421534</v>
      </c>
      <c r="H68" s="49">
        <f t="shared" si="5"/>
        <v>375.8349461</v>
      </c>
      <c r="I68" s="49">
        <f t="shared" si="6"/>
        <v>1995.376673</v>
      </c>
      <c r="J68" s="49">
        <f t="shared" si="7"/>
        <v>7.052542763</v>
      </c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ht="15.75" customHeight="1">
      <c r="A69" s="29">
        <v>56.0</v>
      </c>
      <c r="B69" s="30">
        <v>42784.0</v>
      </c>
      <c r="C69" s="29">
        <f t="shared" si="1"/>
        <v>31</v>
      </c>
      <c r="D69" s="29">
        <f t="shared" si="8"/>
        <v>1706</v>
      </c>
      <c r="E69" s="34">
        <f t="shared" si="2"/>
        <v>0.01943271715</v>
      </c>
      <c r="F69" s="50">
        <f t="shared" si="3"/>
        <v>151.3994424</v>
      </c>
      <c r="G69" s="51">
        <f t="shared" si="4"/>
        <v>2.841010536</v>
      </c>
      <c r="H69" s="49">
        <f t="shared" si="5"/>
        <v>383.1384403</v>
      </c>
      <c r="I69" s="49">
        <f t="shared" si="6"/>
        <v>1612.238233</v>
      </c>
      <c r="J69" s="49">
        <f t="shared" si="7"/>
        <v>7.189592832</v>
      </c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ht="15.75" customHeight="1">
      <c r="A70" s="29">
        <v>57.0</v>
      </c>
      <c r="B70" s="30">
        <v>42812.0</v>
      </c>
      <c r="C70" s="29">
        <f t="shared" si="1"/>
        <v>28</v>
      </c>
      <c r="D70" s="29">
        <f t="shared" si="8"/>
        <v>1734</v>
      </c>
      <c r="E70" s="34">
        <f t="shared" si="2"/>
        <v>0.01753574355</v>
      </c>
      <c r="F70" s="50">
        <f t="shared" si="3"/>
        <v>148.605656</v>
      </c>
      <c r="G70" s="51">
        <f t="shared" si="4"/>
        <v>2.788585136</v>
      </c>
      <c r="H70" s="49">
        <f t="shared" si="5"/>
        <v>393.6422346</v>
      </c>
      <c r="I70" s="49">
        <f t="shared" si="6"/>
        <v>1218.595999</v>
      </c>
      <c r="J70" s="49">
        <f t="shared" si="7"/>
        <v>7.386696532</v>
      </c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ht="15.75" customHeight="1">
      <c r="A71" s="29">
        <v>58.0</v>
      </c>
      <c r="B71" s="30">
        <v>42843.0</v>
      </c>
      <c r="C71" s="29">
        <f t="shared" si="1"/>
        <v>31</v>
      </c>
      <c r="D71" s="29">
        <f t="shared" si="8"/>
        <v>1765</v>
      </c>
      <c r="E71" s="34">
        <f t="shared" si="2"/>
        <v>0.01943271715</v>
      </c>
      <c r="F71" s="50">
        <f t="shared" si="3"/>
        <v>145.8634237</v>
      </c>
      <c r="G71" s="51">
        <f t="shared" si="4"/>
        <v>2.737127145</v>
      </c>
      <c r="H71" s="49">
        <f t="shared" si="5"/>
        <v>398.2333994</v>
      </c>
      <c r="I71" s="49">
        <f t="shared" si="6"/>
        <v>820.3625991</v>
      </c>
      <c r="J71" s="49">
        <f t="shared" si="7"/>
        <v>7.47284974</v>
      </c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ht="15.75" customHeight="1">
      <c r="A72" s="29">
        <v>59.0</v>
      </c>
      <c r="B72" s="30">
        <v>42873.0</v>
      </c>
      <c r="C72" s="29">
        <f t="shared" si="1"/>
        <v>30</v>
      </c>
      <c r="D72" s="29">
        <f t="shared" si="8"/>
        <v>1795</v>
      </c>
      <c r="E72" s="34">
        <f t="shared" si="2"/>
        <v>0.0188</v>
      </c>
      <c r="F72" s="50">
        <f t="shared" si="3"/>
        <v>143.1717939</v>
      </c>
      <c r="G72" s="51">
        <f t="shared" si="4"/>
        <v>2.686618713</v>
      </c>
      <c r="H72" s="49">
        <f t="shared" si="5"/>
        <v>406.4912139</v>
      </c>
      <c r="I72" s="49">
        <f t="shared" si="6"/>
        <v>413.8713852</v>
      </c>
      <c r="J72" s="49">
        <f t="shared" si="7"/>
        <v>7.627807629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29">
        <v>60.0</v>
      </c>
      <c r="B73" s="30">
        <v>42904.0</v>
      </c>
      <c r="C73" s="29">
        <f t="shared" si="1"/>
        <v>31</v>
      </c>
      <c r="D73" s="29">
        <f t="shared" si="8"/>
        <v>1826</v>
      </c>
      <c r="E73" s="34">
        <f t="shared" si="2"/>
        <v>0.01943271715</v>
      </c>
      <c r="F73" s="50">
        <f t="shared" si="3"/>
        <v>140.5298331</v>
      </c>
      <c r="G73" s="51">
        <f t="shared" si="4"/>
        <v>2.637042318</v>
      </c>
      <c r="H73" s="49">
        <f t="shared" si="5"/>
        <v>413.8713852</v>
      </c>
      <c r="I73" s="49">
        <f t="shared" si="6"/>
        <v>0</v>
      </c>
      <c r="J73" s="49">
        <f t="shared" si="7"/>
        <v>7.766296543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B2:C2"/>
    <mergeCell ref="E2:F2"/>
    <mergeCell ref="F11:G11"/>
    <mergeCell ref="H11:J11"/>
  </mergeCells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2012-06-16T01:01:20Z</dcterms:created>
</cp:coreProperties>
</file>